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IVE BATECO\PATRICK\Documents\ARCHI AACT+\HOSPITAL PONTARLIER BULTHAUP\PRO\BATECO\PRO CHU BUREAUX BULTHAUP 03 03 2026\CDPGF EXCEL BUREAUX CHU\"/>
    </mc:Choice>
  </mc:AlternateContent>
  <xr:revisionPtr revIDLastSave="0" documentId="8_{1B373208-A40F-4295-96D1-6B3ED157D29C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G162" i="2"/>
  <c r="G160" i="2"/>
  <c r="G148" i="2"/>
  <c r="G147" i="2"/>
  <c r="G149" i="2" s="1"/>
  <c r="K140" i="2"/>
  <c r="K129" i="2"/>
  <c r="K126" i="2"/>
  <c r="K123" i="2"/>
  <c r="K120" i="2"/>
  <c r="K117" i="2"/>
  <c r="K113" i="2"/>
  <c r="K109" i="2"/>
  <c r="G165" i="2" s="1"/>
  <c r="AA1" i="3" s="1"/>
  <c r="K105" i="2"/>
  <c r="G137" i="2" s="1"/>
  <c r="G100" i="2"/>
  <c r="G101" i="2" s="1"/>
  <c r="G99" i="2"/>
  <c r="K91" i="2"/>
  <c r="G159" i="2" s="1"/>
  <c r="K87" i="2"/>
  <c r="K83" i="2"/>
  <c r="K76" i="2"/>
  <c r="K71" i="2"/>
  <c r="K66" i="2"/>
  <c r="K61" i="2"/>
  <c r="K56" i="2"/>
  <c r="G85" i="1"/>
  <c r="G83" i="1"/>
  <c r="G81" i="1"/>
  <c r="G79" i="1"/>
  <c r="E71" i="1"/>
  <c r="E66" i="1"/>
  <c r="E62" i="1"/>
  <c r="E20" i="1"/>
  <c r="E11" i="1"/>
  <c r="AA3" i="3" l="1"/>
  <c r="AA33" i="3"/>
  <c r="AA37" i="3"/>
  <c r="G153" i="2"/>
  <c r="G154" i="2"/>
  <c r="G161" i="2"/>
  <c r="G136" i="2"/>
  <c r="G138" i="2" s="1"/>
  <c r="AA12" i="3" l="1"/>
  <c r="AA42" i="3"/>
  <c r="AA27" i="3"/>
  <c r="AA4" i="3"/>
  <c r="AA5" i="3"/>
  <c r="AA6" i="3"/>
  <c r="G155" i="2"/>
  <c r="AA38" i="3" l="1"/>
  <c r="AA11" i="3"/>
  <c r="AA21" i="3"/>
  <c r="AA41" i="3"/>
  <c r="AA18" i="3"/>
  <c r="AA10" i="3" s="1"/>
  <c r="AA19" i="3"/>
  <c r="AA32" i="3"/>
  <c r="AA15" i="3"/>
  <c r="AA24" i="3"/>
  <c r="AA23" i="3"/>
  <c r="AA7" i="3"/>
  <c r="AA13" i="3"/>
  <c r="AA51" i="3" l="1"/>
  <c r="AA93" i="3"/>
  <c r="AA89" i="3"/>
  <c r="AA85" i="3" s="1"/>
  <c r="AA80" i="3" s="1"/>
  <c r="AA72" i="3" s="1"/>
  <c r="AA64" i="3" s="1"/>
  <c r="AA56" i="3" s="1"/>
  <c r="AA44" i="3" s="1"/>
  <c r="AA14" i="3"/>
  <c r="AA73" i="3" s="1"/>
  <c r="AA43" i="3"/>
  <c r="AA95" i="3"/>
  <c r="AA91" i="3" s="1"/>
  <c r="AA20" i="3"/>
  <c r="AA69" i="3" s="1"/>
  <c r="AA61" i="3" s="1"/>
  <c r="AA53" i="3" s="1"/>
  <c r="AA36" i="3" s="1"/>
  <c r="AA96" i="3"/>
  <c r="AA71" i="3"/>
  <c r="AA63" i="3" s="1"/>
  <c r="AA55" i="3" s="1"/>
  <c r="AA40" i="3" s="1"/>
  <c r="AA92" i="3"/>
  <c r="AA88" i="3" s="1"/>
  <c r="AA84" i="3" s="1"/>
  <c r="AA78" i="3" s="1"/>
  <c r="AA70" i="3" s="1"/>
  <c r="AA62" i="3" s="1"/>
  <c r="AA54" i="3" s="1"/>
  <c r="AA39" i="3"/>
  <c r="AA29" i="3"/>
  <c r="AA46" i="3"/>
  <c r="AA28" i="3"/>
  <c r="AA16" i="3"/>
  <c r="AA17" i="3"/>
  <c r="AA9" i="3"/>
  <c r="AA34" i="3"/>
  <c r="AA50" i="3"/>
  <c r="AA22" i="3"/>
  <c r="AA79" i="3" s="1"/>
  <c r="AA87" i="3" l="1"/>
  <c r="AA83" i="3" s="1"/>
  <c r="AA76" i="3" s="1"/>
  <c r="AA68" i="3" s="1"/>
  <c r="AA60" i="3" s="1"/>
  <c r="AA52" i="3" s="1"/>
  <c r="AA35" i="3"/>
  <c r="AA25" i="3"/>
  <c r="AA65" i="3"/>
  <c r="AA57" i="3" s="1"/>
  <c r="AA45" i="3" s="1"/>
  <c r="AA26" i="3" s="1"/>
  <c r="AA47" i="3"/>
  <c r="AA77" i="3"/>
  <c r="AA75" i="3"/>
  <c r="AA67" i="3" s="1"/>
  <c r="AA59" i="3" s="1"/>
  <c r="AA49" i="3" s="1"/>
  <c r="AA31" i="3" s="1"/>
  <c r="AA94" i="3"/>
  <c r="AA90" i="3"/>
  <c r="AA86" i="3" s="1"/>
  <c r="AA81" i="3" s="1"/>
  <c r="AA74" i="3" s="1"/>
  <c r="AA66" i="3" s="1"/>
  <c r="AA58" i="3" s="1"/>
  <c r="AA48" i="3" s="1"/>
  <c r="AA82" i="3"/>
  <c r="AA30" i="3" l="1"/>
  <c r="AA98" i="3"/>
  <c r="AA2" i="3" s="1"/>
  <c r="D168" i="2" s="1"/>
</calcChain>
</file>

<file path=xl/sharedStrings.xml><?xml version="1.0" encoding="utf-8"?>
<sst xmlns="http://schemas.openxmlformats.org/spreadsheetml/2006/main" count="354" uniqueCount="228">
  <si>
    <t>Dossier</t>
  </si>
  <si>
    <t>Date</t>
  </si>
  <si>
    <t>Phase</t>
  </si>
  <si>
    <t>Indice</t>
  </si>
  <si>
    <t>MAITRE D'OUVRAGE
Centre Hospitalier Intercommunal de Haute Comté - site de PONTARLIER
2, Faubourg Saint-Etienne
25300 - PONTARLIER</t>
  </si>
  <si>
    <t>BUREAU CONTROLE : 
    APAVE
    2, chemin de Palente
    25000 - BESANCON
    Tél : 03.81.80.44.30   Fax : 03.81.80.66.52
    Mél : besancon@apave.com</t>
  </si>
  <si>
    <t>BET THERMIQUE &amp; ELECTRIQUE : 
    Bet BELLUCCI
    ZI de THISE
    BP 902
    25021 - BESANCON CEDEX
    Tél : 03.81.88.22.25   Fax : 03.81.60.70.75
    Mél : contact@bet-bellucci.com</t>
  </si>
  <si>
    <t>ECONOMISTE DE LA CONSTRUCTION : 
    Cabinet BAT ECO - Patrick DEQUAIRE
    26, route de Besançon
    25620 TARCENAY - FOUCHERANS
    Tél : 03 81 86 78 16
    Mél : contact@bat-eco.com</t>
  </si>
  <si>
    <t>ARCHITECTE : 
    AACT+
    3, chemin des Ecoles des Tilleroyes
    25000 - BESANCON
    Tél : 03 81 47 97 45   Fax : 03 81 47 97 58
    Mél : besancon@archipointech.com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</si>
  <si>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</si>
  <si>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</si>
  <si>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</si>
  <si>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</si>
  <si>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</si>
  <si>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</si>
  <si>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</si>
  <si>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</si>
  <si>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</si>
  <si>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</si>
  <si>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</si>
  <si>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</si>
  <si>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</si>
  <si>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</si>
  <si>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</si>
  <si>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</si>
  <si>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</si>
  <si>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</si>
  <si>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</si>
  <si>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</si>
  <si>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</si>
  <si>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</si>
  <si>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</si>
  <si>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</si>
  <si>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</si>
  <si>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</si>
  <si>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</si>
  <si>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</si>
  <si>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</si>
  <si>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</si>
  <si>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</si>
  <si>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</si>
  <si>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n°02</t>
  </si>
  <si>
    <t>PRESTATIONS TECHNIQUES - MENUISERIES EXTERIEURES</t>
  </si>
  <si>
    <t>GENERALITES</t>
  </si>
  <si>
    <t>0.1</t>
  </si>
  <si>
    <t>Rappel des normes des menuiseries extérieures :</t>
  </si>
  <si>
    <t>8.T</t>
  </si>
  <si>
    <t>8.&amp;</t>
  </si>
  <si>
    <t>0.2</t>
  </si>
  <si>
    <t>Rappel des normes de fermetures</t>
  </si>
  <si>
    <t>0.3</t>
  </si>
  <si>
    <t>Fermetures</t>
  </si>
  <si>
    <t>0.4</t>
  </si>
  <si>
    <t>Rappel des normes de vitrerie miroiterie:</t>
  </si>
  <si>
    <t>0.5</t>
  </si>
  <si>
    <t>Vitrage isolant</t>
  </si>
  <si>
    <t>0.6</t>
  </si>
  <si>
    <t>Vitrages spéciaux</t>
  </si>
  <si>
    <t>0.7</t>
  </si>
  <si>
    <t>Quincaillerie</t>
  </si>
  <si>
    <t>0.8</t>
  </si>
  <si>
    <t>Travaux en aluminium:</t>
  </si>
  <si>
    <t>0.9</t>
  </si>
  <si>
    <t>NB : Caractéristiques architecturales.</t>
  </si>
  <si>
    <t>0.10</t>
  </si>
  <si>
    <t>NB : Les menuiseries extérieures seront réalisées:</t>
  </si>
  <si>
    <t>0.11</t>
  </si>
  <si>
    <t>NB : Dans ses prix unitaires, l'entreprise devra prévoir et compter</t>
  </si>
  <si>
    <t>0.12</t>
  </si>
  <si>
    <t xml:space="preserve">Etanchéité à l'air </t>
  </si>
  <si>
    <t>0.13</t>
  </si>
  <si>
    <t>Mesures de Coordination de la Sécurité et de Protection de la Santé</t>
  </si>
  <si>
    <t>0.14</t>
  </si>
  <si>
    <t>TYPE DE MARCHE DE TRAVAUX :</t>
  </si>
  <si>
    <t>6.&amp;</t>
  </si>
  <si>
    <t>TRAVAUX A REALISER</t>
  </si>
  <si>
    <t>3.T</t>
  </si>
  <si>
    <t>1.1</t>
  </si>
  <si>
    <t>MENUISERIE ALUMINIUM</t>
  </si>
  <si>
    <t>4.T</t>
  </si>
  <si>
    <t>1.1.1</t>
  </si>
  <si>
    <t>- Châssis ouvrant en OF + OB en dimensions de 1000 x 1500 ht</t>
  </si>
  <si>
    <t>9.L</t>
  </si>
  <si>
    <t xml:space="preserve">Localisation : Pour les menuiseries MEA 01 en façades Sud Est et Nord Ouest.
</t>
  </si>
  <si>
    <t>9.M.Z</t>
  </si>
  <si>
    <t>9.&amp;</t>
  </si>
  <si>
    <t>1.1.2</t>
  </si>
  <si>
    <t>- Châssis vitré avec grille de ventilation de 3070 x 2650 ht</t>
  </si>
  <si>
    <t>9.T</t>
  </si>
  <si>
    <t xml:space="preserve">Localisation : Pour la menuiserie MEA 02 en façade Sud Est.
</t>
  </si>
  <si>
    <t>1.1.3</t>
  </si>
  <si>
    <t xml:space="preserve">- Châssis vitré avec partie centrale pleine isolé de 3220 x 2400 ht </t>
  </si>
  <si>
    <t xml:space="preserve">Localisation : Pour la menuiserie MEA 03 en façade Sud Est.
</t>
  </si>
  <si>
    <t>1.1.4</t>
  </si>
  <si>
    <t>- Châssis vitré avec soubassement fixe et ouvrant en OF+OB de 1060 x 2400 ht</t>
  </si>
  <si>
    <t xml:space="preserve">Localisation : Pour la menuiserie MEA 04 en façade Nord Est.
</t>
  </si>
  <si>
    <t>1.1.5</t>
  </si>
  <si>
    <t>- Porte vitrée ouvrante sur l'intérieur en dimensions de 1170 x 2400 ht</t>
  </si>
  <si>
    <t xml:space="preserve">Localisation : Pour la menuiserie MEA 06 en façade Sud Est.
</t>
  </si>
  <si>
    <t>1.1.6</t>
  </si>
  <si>
    <t>Bavette en tôle d'aluminium  laqué  pour  appui de fenêtres</t>
  </si>
  <si>
    <t>1.1.6.1</t>
  </si>
  <si>
    <t>- en développé de 400 mm</t>
  </si>
  <si>
    <t>ML</t>
  </si>
  <si>
    <t>1.1.7</t>
  </si>
  <si>
    <t>Entrée d'air dans la traverse haute</t>
  </si>
  <si>
    <t>1.1.8</t>
  </si>
  <si>
    <t>Modification de châssis menuisé existant , comprenant :</t>
  </si>
  <si>
    <t>ENS</t>
  </si>
  <si>
    <t xml:space="preserve">Localisation : Pour le châssis existant de l'entrée MEA 05 .
</t>
  </si>
  <si>
    <t>4.&amp;</t>
  </si>
  <si>
    <t>Total H.T. :</t>
  </si>
  <si>
    <t>Total T.V.A. (20%) :</t>
  </si>
  <si>
    <t>Total T.T.C. :</t>
  </si>
  <si>
    <t>1.2</t>
  </si>
  <si>
    <t>PROTECTION SOLAIRE INTERIEURE</t>
  </si>
  <si>
    <t>1.2.1</t>
  </si>
  <si>
    <t>Protection solaire intérieure par stores toile verticale, comprenant:</t>
  </si>
  <si>
    <t>1.2.1.1</t>
  </si>
  <si>
    <t xml:space="preserve">- en dimensions de 1000 x 1500 ht </t>
  </si>
  <si>
    <t xml:space="preserve">Localisation : Pour les stores des bureaux 2/3 et bureau consultation, salle d'attente et secrétariat.
</t>
  </si>
  <si>
    <t>1.2.1.2</t>
  </si>
  <si>
    <t xml:space="preserve">- en dimensions de 1000 x 2400 ht   </t>
  </si>
  <si>
    <t xml:space="preserve">Localisation : Pour le bureau consultation médicale, bureau psy et degt 2.
 </t>
  </si>
  <si>
    <t>1.2.1.3</t>
  </si>
  <si>
    <t xml:space="preserve">- en dimensions de 1060 x 2400 ht    </t>
  </si>
  <si>
    <t xml:space="preserve">Localisation : Pour le bureau de consultation infirmier.
</t>
  </si>
  <si>
    <t>1.2.1.4</t>
  </si>
  <si>
    <t>- en dimensions de 2350 x 2500 ht</t>
  </si>
  <si>
    <t xml:space="preserve">Localisation : Pour le bureau 1.
</t>
  </si>
  <si>
    <t>1.2.1.5</t>
  </si>
  <si>
    <t xml:space="preserve">- en dimensions de 1400 x 2500 ht </t>
  </si>
  <si>
    <t>1.2.1.6</t>
  </si>
  <si>
    <t xml:space="preserve">- en dimensions de 3000 x 2500 ht </t>
  </si>
  <si>
    <t xml:space="preserve">Localisation : Pour le secrétariat accueil.
</t>
  </si>
  <si>
    <t>1.2.1.7</t>
  </si>
  <si>
    <t xml:space="preserve">- en dimensions de 1100 x 2500 ht </t>
  </si>
  <si>
    <t>1.2.1.8</t>
  </si>
  <si>
    <t xml:space="preserve">- en dimensions de 800 x 2500 ht  </t>
  </si>
  <si>
    <t xml:space="preserve">Localisation : Pour le dégagement 1.
</t>
  </si>
  <si>
    <t>1.3</t>
  </si>
  <si>
    <t>BARDAGE CORTEN</t>
  </si>
  <si>
    <t>1.3.1</t>
  </si>
  <si>
    <t>Modification de bardage en acier Corten, comprenant :</t>
  </si>
  <si>
    <t>FT</t>
  </si>
  <si>
    <t xml:space="preserve">Localisation : Pour la plaque de bardage à modifier au droit de l'ancien logo.
</t>
  </si>
  <si>
    <t>3.&amp;</t>
  </si>
  <si>
    <t>RECAPITULATIF
Lot n°02 PRESTATIONS TECHNIQUES - MENUISERIES EXTERIEURES</t>
  </si>
  <si>
    <t>RECAPITULATIF DES CHAPITRES</t>
  </si>
  <si>
    <t>1 - TRAVAUX A REALISER</t>
  </si>
  <si>
    <t>- 1.1 - MENUISERIE ALUMINIUM</t>
  </si>
  <si>
    <t>- 1.2 - PROTECTION SOLAIRE INTERIEURE</t>
  </si>
  <si>
    <t>- 1.3 - BARDAGE CORTEN</t>
  </si>
  <si>
    <t>Total du lot PRESTATIONS TECHNIQUES - MENUISERIES EXTERIEURES</t>
  </si>
  <si>
    <t xml:space="preserve">Soit en toutes lettres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</si>
  <si>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</si>
  <si>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</si>
  <si>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</si>
  <si>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</si>
  <si>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</si>
  <si>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</si>
  <si>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</si>
  <si>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</si>
  <si>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</si>
  <si>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</si>
  <si>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</si>
  <si>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</si>
  <si>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</si>
  <si>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</si>
  <si>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</si>
  <si>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</si>
  <si>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</si>
  <si>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</si>
  <si>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</si>
  <si>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</si>
  <si>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</si>
  <si>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</si>
  <si>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</si>
  <si>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</si>
  <si>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</si>
  <si>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</si>
  <si>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</si>
  <si>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</si>
  <si>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</si>
  <si>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</si>
  <si>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Cadre de Décomposition du Prix Global &amp; Forfaitaire</t>
  </si>
  <si>
    <t xml:space="preserve">Aménagement de nouveaux bureaux </t>
  </si>
  <si>
    <t>25-042</t>
  </si>
  <si>
    <t>03/03/2026</t>
  </si>
  <si>
    <t>PRO</t>
  </si>
  <si>
    <t>57 , avenue de Neuchâtel</t>
  </si>
  <si>
    <t>25300 - PONTARLIER</t>
  </si>
  <si>
    <t>VERSION</t>
  </si>
  <si>
    <t>4.00</t>
  </si>
  <si>
    <t>TYPEDOC</t>
  </si>
  <si>
    <t>DPGF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</si>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</sst>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00000"/>
    <numFmt numFmtId="166" formatCode="0#&quot; &quot;##&quot; &quot;##&quot; &quot;##&quot; &quot;##"/>
    <numFmt numFmtId="167" formatCode="#,##0.000"/>
  </numFmts>
  <fonts count="2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u/>
      <sz val="10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5" fillId="0" borderId="9" xfId="0" applyFont="1" applyBorder="1" applyAlignment="1">
      <alignment horizontal="right" vertical="top" wrapText="1"/>
    </xf>
    <xf numFmtId="3" fontId="15" fillId="0" borderId="9" xfId="0" applyNumberFormat="1" applyFont="1" applyBorder="1" applyAlignment="1">
      <alignment horizontal="right" vertical="top" wrapText="1"/>
    </xf>
    <xf numFmtId="3" fontId="15" fillId="0" borderId="12" xfId="0" applyNumberFormat="1" applyFont="1" applyBorder="1" applyAlignment="1" applyProtection="1">
      <alignment horizontal="right" vertical="top" wrapText="1"/>
      <protection locked="0"/>
    </xf>
    <xf numFmtId="4" fontId="12" fillId="0" borderId="12" xfId="0" applyNumberFormat="1" applyFont="1" applyBorder="1" applyAlignment="1" applyProtection="1">
      <alignment vertical="top" wrapText="1"/>
      <protection locked="0"/>
    </xf>
    <xf numFmtId="4" fontId="12" fillId="0" borderId="9" xfId="0" applyNumberFormat="1" applyFont="1" applyBorder="1" applyAlignment="1">
      <alignment vertical="top" wrapText="1"/>
    </xf>
    <xf numFmtId="10" fontId="4" fillId="0" borderId="0" xfId="0" applyNumberFormat="1" applyFont="1" applyAlignment="1">
      <alignment horizontal="right" vertical="top" wrapText="1"/>
    </xf>
    <xf numFmtId="0" fontId="16" fillId="0" borderId="11" xfId="0" applyFont="1" applyBorder="1" applyAlignment="1">
      <alignment vertical="top" wrapText="1"/>
    </xf>
    <xf numFmtId="4" fontId="15" fillId="0" borderId="9" xfId="0" applyNumberFormat="1" applyFont="1" applyBorder="1" applyAlignment="1">
      <alignment horizontal="right" vertical="top" wrapText="1"/>
    </xf>
    <xf numFmtId="4" fontId="15" fillId="0" borderId="12" xfId="0" applyNumberFormat="1" applyFont="1" applyBorder="1" applyAlignment="1" applyProtection="1">
      <alignment horizontal="right" vertical="top" wrapText="1"/>
      <protection locked="0"/>
    </xf>
    <xf numFmtId="0" fontId="20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2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0" fillId="0" borderId="0" xfId="0"/>
    <xf numFmtId="0" fontId="17" fillId="0" borderId="2" xfId="0" applyFont="1" applyBorder="1" applyAlignment="1">
      <alignment horizontal="right" vertical="top" wrapText="1"/>
    </xf>
    <xf numFmtId="0" fontId="17" fillId="0" borderId="3" xfId="0" applyFont="1" applyBorder="1" applyAlignment="1">
      <alignment horizontal="right" vertical="top" wrapText="1"/>
    </xf>
    <xf numFmtId="0" fontId="17" fillId="0" borderId="1" xfId="0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7" fillId="0" borderId="7" xfId="0" applyNumberFormat="1" applyFont="1" applyBorder="1" applyAlignment="1">
      <alignment horizontal="right" vertical="top" wrapText="1"/>
    </xf>
    <xf numFmtId="164" fontId="17" fillId="0" borderId="8" xfId="0" applyNumberFormat="1" applyFont="1" applyBorder="1" applyAlignment="1">
      <alignment horizontal="right" vertical="top" wrapText="1"/>
    </xf>
    <xf numFmtId="0" fontId="17" fillId="0" borderId="6" xfId="0" applyFont="1" applyBorder="1" applyAlignment="1">
      <alignment vertical="top" wrapText="1"/>
    </xf>
    <xf numFmtId="0" fontId="17" fillId="0" borderId="7" xfId="0" applyFont="1" applyBorder="1" applyAlignment="1">
      <alignment vertical="top" wrapText="1"/>
    </xf>
    <xf numFmtId="164" fontId="17" fillId="0" borderId="0" xfId="0" applyNumberFormat="1" applyFont="1" applyAlignment="1">
      <alignment horizontal="right" vertical="top" wrapText="1"/>
    </xf>
    <xf numFmtId="164" fontId="17" fillId="0" borderId="5" xfId="0" applyNumberFormat="1" applyFont="1" applyBorder="1" applyAlignment="1">
      <alignment horizontal="right" vertical="top" wrapText="1"/>
    </xf>
    <xf numFmtId="0" fontId="17" fillId="0" borderId="4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164" fontId="20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164" fontId="21" fillId="0" borderId="0" xfId="0" applyNumberFormat="1" applyFont="1" applyAlignment="1">
      <alignment horizontal="right" vertical="top" wrapText="1" indent="1"/>
    </xf>
    <xf numFmtId="164" fontId="21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left" vertical="top" wrapText="1" indent="1"/>
    </xf>
    <xf numFmtId="0" fontId="21" fillId="0" borderId="0" xfId="0" applyFont="1" applyAlignment="1">
      <alignment vertical="top" wrapText="1"/>
    </xf>
    <xf numFmtId="0" fontId="20" fillId="0" borderId="13" xfId="0" applyFont="1" applyBorder="1" applyAlignment="1">
      <alignment vertical="top" wrapText="1"/>
    </xf>
    <xf numFmtId="0" fontId="20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164" fontId="3" fillId="0" borderId="19" xfId="0" applyNumberFormat="1" applyFont="1" applyBorder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164" fontId="1" fillId="0" borderId="20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1" fillId="0" borderId="19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5" fontId="6" fillId="0" borderId="12" xfId="0" applyNumberFormat="1" applyFont="1" applyBorder="1" applyAlignment="1" applyProtection="1">
      <alignment vertical="top" wrapText="1"/>
      <protection locked="0"/>
    </xf>
    <xf numFmtId="166" fontId="6" fillId="0" borderId="12" xfId="0" applyNumberFormat="1" applyFont="1" applyBorder="1" applyAlignment="1" applyProtection="1">
      <alignment vertical="top" wrapText="1"/>
      <protection locked="0"/>
    </xf>
    <xf numFmtId="0" fontId="2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8.7265625" defaultRowHeight="9" customHeight="1" x14ac:dyDescent="0.35"/>
  <cols>
    <col min="1" max="1" width="0.1796875" customWidth="1"/>
    <col min="2" max="2" width="10.1796875" customWidth="1"/>
    <col min="3" max="3" width="31.26953125" customWidth="1"/>
    <col min="4" max="4" width="2.26953125" customWidth="1"/>
    <col min="5" max="5" width="14.453125" customWidth="1"/>
    <col min="6" max="6" width="12.81640625" customWidth="1"/>
    <col min="7" max="7" width="12.453125" customWidth="1"/>
    <col min="8" max="8" width="14.54296875" customWidth="1"/>
    <col min="9" max="9" width="2.1796875" customWidth="1"/>
    <col min="10" max="69" width="10.7265625" customWidth="1"/>
  </cols>
  <sheetData>
    <row r="1" spans="2:9" ht="9" customHeight="1" x14ac:dyDescent="0.35">
      <c r="B1" s="1"/>
      <c r="C1" s="2"/>
      <c r="D1" s="3"/>
      <c r="E1" s="3"/>
      <c r="F1" s="3"/>
      <c r="G1" s="3"/>
      <c r="H1" s="3"/>
      <c r="I1" s="4"/>
    </row>
    <row r="2" spans="2:9" ht="9" customHeight="1" x14ac:dyDescent="0.35">
      <c r="B2" s="5"/>
      <c r="C2" s="6"/>
      <c r="D2" s="7"/>
      <c r="E2" s="53"/>
      <c r="F2" s="53"/>
      <c r="G2" s="53"/>
      <c r="H2" s="53"/>
      <c r="I2" s="8"/>
    </row>
    <row r="3" spans="2:9" ht="9" customHeight="1" x14ac:dyDescent="0.35">
      <c r="B3" s="5"/>
      <c r="C3" s="6"/>
      <c r="D3" s="7"/>
      <c r="E3" s="53"/>
      <c r="F3" s="53"/>
      <c r="G3" s="53"/>
      <c r="H3" s="53"/>
      <c r="I3" s="8"/>
    </row>
    <row r="4" spans="2:9" ht="9" customHeight="1" x14ac:dyDescent="0.35">
      <c r="B4" s="5"/>
      <c r="C4" s="6"/>
      <c r="D4" s="7"/>
      <c r="E4" s="53"/>
      <c r="F4" s="53"/>
      <c r="G4" s="53"/>
      <c r="H4" s="53"/>
      <c r="I4" s="8"/>
    </row>
    <row r="5" spans="2:9" ht="9" customHeight="1" x14ac:dyDescent="0.35">
      <c r="B5" s="5"/>
      <c r="C5" s="6"/>
      <c r="D5" s="7"/>
      <c r="E5" s="53"/>
      <c r="F5" s="53"/>
      <c r="G5" s="53"/>
      <c r="H5" s="53"/>
      <c r="I5" s="8"/>
    </row>
    <row r="6" spans="2:9" ht="9" customHeight="1" x14ac:dyDescent="0.35">
      <c r="B6" s="5"/>
      <c r="C6" s="6"/>
      <c r="D6" s="7"/>
      <c r="E6" s="53"/>
      <c r="F6" s="53"/>
      <c r="G6" s="53"/>
      <c r="H6" s="53"/>
      <c r="I6" s="8"/>
    </row>
    <row r="7" spans="2:9" ht="9" customHeight="1" x14ac:dyDescent="0.35">
      <c r="B7" s="5"/>
      <c r="C7" s="6"/>
      <c r="D7" s="7"/>
      <c r="E7" s="53"/>
      <c r="F7" s="53"/>
      <c r="G7" s="53"/>
      <c r="H7" s="53"/>
      <c r="I7" s="8"/>
    </row>
    <row r="8" spans="2:9" ht="9" customHeight="1" x14ac:dyDescent="0.35">
      <c r="B8" s="5"/>
      <c r="C8" s="6"/>
      <c r="D8" s="7"/>
      <c r="E8" s="53"/>
      <c r="F8" s="53"/>
      <c r="G8" s="53"/>
      <c r="H8" s="53"/>
      <c r="I8" s="8"/>
    </row>
    <row r="9" spans="2:9" ht="9" customHeight="1" x14ac:dyDescent="0.35">
      <c r="B9" s="5"/>
      <c r="C9" s="6"/>
      <c r="D9" s="7"/>
      <c r="E9" s="53"/>
      <c r="F9" s="53"/>
      <c r="G9" s="53"/>
      <c r="H9" s="53"/>
      <c r="I9" s="8"/>
    </row>
    <row r="10" spans="2:9" ht="9" customHeight="1" x14ac:dyDescent="0.35">
      <c r="B10" s="5"/>
      <c r="C10" s="6"/>
      <c r="D10" s="7"/>
      <c r="E10" s="53"/>
      <c r="F10" s="53"/>
      <c r="G10" s="53"/>
      <c r="H10" s="53"/>
      <c r="I10" s="8"/>
    </row>
    <row r="11" spans="2:9" ht="9" customHeight="1" x14ac:dyDescent="0.35">
      <c r="B11" s="5"/>
      <c r="C11" s="6"/>
      <c r="D11" s="7"/>
      <c r="E11" s="54" t="str">
        <f>IF(Paramètres!C5&lt;&gt;"",Paramètres!C5,"")</f>
        <v xml:space="preserve">Aménagement de nouveaux bureaux </v>
      </c>
      <c r="F11" s="54"/>
      <c r="G11" s="54"/>
      <c r="H11" s="54"/>
      <c r="I11" s="8"/>
    </row>
    <row r="12" spans="2:9" ht="9" customHeight="1" x14ac:dyDescent="0.35">
      <c r="B12" s="5"/>
      <c r="C12" s="6"/>
      <c r="D12" s="7"/>
      <c r="E12" s="54"/>
      <c r="F12" s="54"/>
      <c r="G12" s="54"/>
      <c r="H12" s="54"/>
      <c r="I12" s="8"/>
    </row>
    <row r="13" spans="2:9" ht="9" customHeight="1" x14ac:dyDescent="0.35">
      <c r="B13" s="5"/>
      <c r="C13" s="6"/>
      <c r="D13" s="7"/>
      <c r="E13" s="54"/>
      <c r="F13" s="54"/>
      <c r="G13" s="54"/>
      <c r="H13" s="54"/>
      <c r="I13" s="8"/>
    </row>
    <row r="14" spans="2:9" ht="9" customHeight="1" x14ac:dyDescent="0.35">
      <c r="B14" s="5"/>
      <c r="C14" s="6"/>
      <c r="D14" s="7"/>
      <c r="E14" s="54"/>
      <c r="F14" s="54"/>
      <c r="G14" s="54"/>
      <c r="H14" s="54"/>
      <c r="I14" s="8"/>
    </row>
    <row r="15" spans="2:9" ht="9" customHeight="1" x14ac:dyDescent="0.35">
      <c r="B15" s="5"/>
      <c r="C15" s="6"/>
      <c r="D15" s="7"/>
      <c r="E15" s="54"/>
      <c r="F15" s="54"/>
      <c r="G15" s="54"/>
      <c r="H15" s="54"/>
      <c r="I15" s="8"/>
    </row>
    <row r="16" spans="2:9" ht="9" customHeight="1" x14ac:dyDescent="0.35">
      <c r="B16" s="5"/>
      <c r="C16" s="6"/>
      <c r="D16" s="7"/>
      <c r="E16" s="54"/>
      <c r="F16" s="54"/>
      <c r="G16" s="54"/>
      <c r="H16" s="54"/>
      <c r="I16" s="8"/>
    </row>
    <row r="17" spans="2:9" ht="9" customHeight="1" x14ac:dyDescent="0.35">
      <c r="B17" s="5"/>
      <c r="C17" s="6"/>
      <c r="D17" s="7"/>
      <c r="E17" s="54"/>
      <c r="F17" s="54"/>
      <c r="G17" s="54"/>
      <c r="H17" s="54"/>
      <c r="I17" s="8"/>
    </row>
    <row r="18" spans="2:9" ht="9" customHeight="1" x14ac:dyDescent="0.35">
      <c r="B18" s="5"/>
      <c r="C18" s="6"/>
      <c r="D18" s="7"/>
      <c r="E18" s="54"/>
      <c r="F18" s="54"/>
      <c r="G18" s="54"/>
      <c r="H18" s="54"/>
      <c r="I18" s="8"/>
    </row>
    <row r="19" spans="2:9" ht="9" customHeight="1" x14ac:dyDescent="0.35">
      <c r="B19" s="5"/>
      <c r="C19" s="6"/>
      <c r="D19" s="7"/>
      <c r="E19" s="54"/>
      <c r="F19" s="54"/>
      <c r="G19" s="54"/>
      <c r="H19" s="54"/>
      <c r="I19" s="8"/>
    </row>
    <row r="20" spans="2:9" ht="9" customHeight="1" x14ac:dyDescent="0.35">
      <c r="B20" s="5"/>
      <c r="C20" s="6"/>
      <c r="D20" s="7"/>
      <c r="E20" s="54" t="str">
        <f>IF(Paramètres!C24&lt;&gt;"",Paramètres!C24,"") &amp; CHAR(10) &amp; IF(Paramètres!C26&lt;&gt;"",Paramètres!C26,"") &amp; CHAR(10) &amp; IF(Paramètres!C28&lt;&gt;"",Paramètres!C28,"")</f>
        <v xml:space="preserve">57 , avenue de Neuchâtel
25300 - PONTARLIER
</v>
      </c>
      <c r="F20" s="54"/>
      <c r="G20" s="54"/>
      <c r="H20" s="54"/>
      <c r="I20" s="8"/>
    </row>
    <row r="21" spans="2:9" ht="9" customHeight="1" x14ac:dyDescent="0.35">
      <c r="B21" s="5"/>
      <c r="C21" s="6"/>
      <c r="D21" s="7"/>
      <c r="E21" s="54"/>
      <c r="F21" s="54"/>
      <c r="G21" s="54"/>
      <c r="H21" s="54"/>
      <c r="I21" s="8"/>
    </row>
    <row r="22" spans="2:9" ht="9" customHeight="1" x14ac:dyDescent="0.35">
      <c r="B22" s="5"/>
      <c r="C22" s="6"/>
      <c r="D22" s="7"/>
      <c r="E22" s="54"/>
      <c r="F22" s="54"/>
      <c r="G22" s="54"/>
      <c r="H22" s="54"/>
      <c r="I22" s="8"/>
    </row>
    <row r="23" spans="2:9" ht="9" customHeight="1" x14ac:dyDescent="0.35">
      <c r="B23" s="5"/>
      <c r="C23" s="6"/>
      <c r="D23" s="7"/>
      <c r="E23" s="54"/>
      <c r="F23" s="54"/>
      <c r="G23" s="54"/>
      <c r="H23" s="54"/>
      <c r="I23" s="8"/>
    </row>
    <row r="24" spans="2:9" ht="9" customHeight="1" x14ac:dyDescent="0.35">
      <c r="B24" s="5"/>
      <c r="C24" s="6"/>
      <c r="D24" s="7"/>
      <c r="E24" s="54"/>
      <c r="F24" s="54"/>
      <c r="G24" s="54"/>
      <c r="H24" s="54"/>
      <c r="I24" s="8"/>
    </row>
    <row r="25" spans="2:9" ht="9" customHeight="1" x14ac:dyDescent="0.35">
      <c r="B25" s="5"/>
      <c r="C25" s="6"/>
      <c r="D25" s="7"/>
      <c r="E25" s="54"/>
      <c r="F25" s="54"/>
      <c r="G25" s="54"/>
      <c r="H25" s="54"/>
      <c r="I25" s="8"/>
    </row>
    <row r="26" spans="2:9" ht="9" customHeight="1" x14ac:dyDescent="0.35">
      <c r="B26" s="5"/>
      <c r="C26" s="6"/>
      <c r="D26" s="7"/>
      <c r="E26" s="54"/>
      <c r="F26" s="54"/>
      <c r="G26" s="54"/>
      <c r="H26" s="54"/>
      <c r="I26" s="8"/>
    </row>
    <row r="27" spans="2:9" ht="9" customHeight="1" x14ac:dyDescent="0.35">
      <c r="B27" s="5"/>
      <c r="C27" s="6"/>
      <c r="D27" s="7"/>
      <c r="E27" s="54"/>
      <c r="F27" s="54"/>
      <c r="G27" s="54"/>
      <c r="H27" s="54"/>
      <c r="I27" s="8"/>
    </row>
    <row r="28" spans="2:9" ht="9" customHeight="1" x14ac:dyDescent="0.35">
      <c r="B28" s="5"/>
      <c r="C28" s="6"/>
      <c r="D28" s="7"/>
      <c r="E28" s="53"/>
      <c r="F28" s="53"/>
      <c r="G28" s="53"/>
      <c r="H28" s="53"/>
      <c r="I28" s="8"/>
    </row>
    <row r="29" spans="2:9" ht="9" customHeight="1" x14ac:dyDescent="0.35">
      <c r="B29" s="5"/>
      <c r="C29" s="6"/>
      <c r="D29" s="7"/>
      <c r="E29" s="53"/>
      <c r="F29" s="53"/>
      <c r="G29" s="53"/>
      <c r="H29" s="53"/>
      <c r="I29" s="8"/>
    </row>
    <row r="30" spans="2:9" ht="9" customHeight="1" x14ac:dyDescent="0.35">
      <c r="B30" s="5"/>
      <c r="C30" s="6"/>
      <c r="D30" s="7"/>
      <c r="E30" s="53"/>
      <c r="F30" s="53"/>
      <c r="G30" s="53"/>
      <c r="H30" s="53"/>
      <c r="I30" s="8"/>
    </row>
    <row r="31" spans="2:9" ht="9" customHeight="1" x14ac:dyDescent="0.35">
      <c r="B31" s="5"/>
      <c r="C31" s="6"/>
      <c r="D31" s="7"/>
      <c r="E31" s="53"/>
      <c r="F31" s="53"/>
      <c r="G31" s="53"/>
      <c r="H31" s="53"/>
      <c r="I31" s="8"/>
    </row>
    <row r="32" spans="2:9" ht="9" customHeight="1" x14ac:dyDescent="0.35">
      <c r="B32" s="5"/>
      <c r="C32" s="6"/>
      <c r="D32" s="7"/>
      <c r="E32" s="53"/>
      <c r="F32" s="53"/>
      <c r="G32" s="53"/>
      <c r="H32" s="53"/>
      <c r="I32" s="8"/>
    </row>
    <row r="33" spans="2:9" ht="9" customHeight="1" x14ac:dyDescent="0.35">
      <c r="B33" s="5"/>
      <c r="C33" s="6"/>
      <c r="D33" s="7"/>
      <c r="E33" s="53"/>
      <c r="F33" s="53"/>
      <c r="G33" s="53"/>
      <c r="H33" s="53"/>
      <c r="I33" s="8"/>
    </row>
    <row r="34" spans="2:9" ht="9" customHeight="1" x14ac:dyDescent="0.35">
      <c r="B34" s="5"/>
      <c r="C34" s="6"/>
      <c r="D34" s="7"/>
      <c r="E34" s="53"/>
      <c r="F34" s="53"/>
      <c r="G34" s="53"/>
      <c r="H34" s="53"/>
      <c r="I34" s="8"/>
    </row>
    <row r="35" spans="2:9" ht="9" customHeight="1" x14ac:dyDescent="0.35">
      <c r="B35" s="5"/>
      <c r="C35" s="6"/>
      <c r="D35" s="7"/>
      <c r="E35" s="53"/>
      <c r="F35" s="53"/>
      <c r="G35" s="53"/>
      <c r="H35" s="53"/>
      <c r="I35" s="8"/>
    </row>
    <row r="36" spans="2:9" ht="9" customHeight="1" x14ac:dyDescent="0.35">
      <c r="B36" s="5"/>
      <c r="C36" s="6"/>
      <c r="D36" s="7"/>
      <c r="E36" s="53"/>
      <c r="F36" s="53"/>
      <c r="G36" s="53"/>
      <c r="H36" s="53"/>
      <c r="I36" s="8"/>
    </row>
    <row r="37" spans="2:9" ht="9" customHeight="1" x14ac:dyDescent="0.35">
      <c r="B37" s="5"/>
      <c r="C37" s="6"/>
      <c r="D37" s="7"/>
      <c r="E37" s="53"/>
      <c r="F37" s="53"/>
      <c r="G37" s="53"/>
      <c r="H37" s="53"/>
      <c r="I37" s="8"/>
    </row>
    <row r="38" spans="2:9" ht="9" customHeight="1" x14ac:dyDescent="0.35">
      <c r="B38" s="5"/>
      <c r="C38" s="6"/>
      <c r="D38" s="7"/>
      <c r="E38" s="53"/>
      <c r="F38" s="53"/>
      <c r="G38" s="53"/>
      <c r="H38" s="53"/>
      <c r="I38" s="8"/>
    </row>
    <row r="39" spans="2:9" ht="9" customHeight="1" x14ac:dyDescent="0.35">
      <c r="B39" s="5"/>
      <c r="C39" s="6"/>
      <c r="D39" s="7"/>
      <c r="E39" s="53"/>
      <c r="F39" s="53"/>
      <c r="G39" s="53"/>
      <c r="H39" s="53"/>
      <c r="I39" s="8"/>
    </row>
    <row r="40" spans="2:9" ht="9" customHeight="1" x14ac:dyDescent="0.35">
      <c r="B40" s="5"/>
      <c r="C40" s="6"/>
      <c r="D40" s="7"/>
      <c r="E40" s="53"/>
      <c r="F40" s="53"/>
      <c r="G40" s="53"/>
      <c r="H40" s="53"/>
      <c r="I40" s="8"/>
    </row>
    <row r="41" spans="2:9" ht="9" customHeight="1" x14ac:dyDescent="0.35">
      <c r="B41" s="5"/>
      <c r="C41" s="6"/>
      <c r="D41" s="7"/>
      <c r="E41" s="53"/>
      <c r="F41" s="53"/>
      <c r="G41" s="53"/>
      <c r="H41" s="53"/>
      <c r="I41" s="8"/>
    </row>
    <row r="42" spans="2:9" ht="9" customHeight="1" x14ac:dyDescent="0.35">
      <c r="B42" s="5"/>
      <c r="C42" s="6"/>
      <c r="D42" s="7"/>
      <c r="E42" s="53"/>
      <c r="F42" s="53"/>
      <c r="G42" s="53"/>
      <c r="H42" s="53"/>
      <c r="I42" s="8"/>
    </row>
    <row r="43" spans="2:9" ht="9" customHeight="1" x14ac:dyDescent="0.35">
      <c r="B43" s="5"/>
      <c r="C43" s="6"/>
      <c r="D43" s="7"/>
      <c r="E43" s="53"/>
      <c r="F43" s="53"/>
      <c r="G43" s="53"/>
      <c r="H43" s="53"/>
      <c r="I43" s="8"/>
    </row>
    <row r="44" spans="2:9" ht="9" customHeight="1" x14ac:dyDescent="0.35">
      <c r="B44" s="5"/>
      <c r="C44" s="6"/>
      <c r="D44" s="7"/>
      <c r="E44" s="53"/>
      <c r="F44" s="53"/>
      <c r="G44" s="53"/>
      <c r="H44" s="53"/>
      <c r="I44" s="8"/>
    </row>
    <row r="45" spans="2:9" ht="9" customHeight="1" x14ac:dyDescent="0.35">
      <c r="B45" s="5"/>
      <c r="C45" s="6"/>
      <c r="D45" s="7"/>
      <c r="E45" s="53"/>
      <c r="F45" s="53"/>
      <c r="G45" s="53"/>
      <c r="H45" s="53"/>
      <c r="I45" s="8"/>
    </row>
    <row r="46" spans="2:9" ht="9" customHeight="1" x14ac:dyDescent="0.3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35">
      <c r="B47" s="5"/>
      <c r="C47" s="6"/>
      <c r="D47" s="7"/>
      <c r="E47" s="65" t="s">
        <v>4</v>
      </c>
      <c r="F47" s="53"/>
      <c r="G47" s="53"/>
      <c r="H47" s="53"/>
      <c r="I47" s="8"/>
    </row>
    <row r="48" spans="2:9" ht="9" customHeight="1" x14ac:dyDescent="0.35">
      <c r="B48" s="5"/>
      <c r="C48" s="6"/>
      <c r="D48" s="7"/>
      <c r="E48" s="53"/>
      <c r="F48" s="53"/>
      <c r="G48" s="53"/>
      <c r="H48" s="53"/>
      <c r="I48" s="8"/>
    </row>
    <row r="49" spans="2:9" ht="9" customHeight="1" x14ac:dyDescent="0.35">
      <c r="B49" s="5"/>
      <c r="C49" s="6"/>
      <c r="D49" s="7"/>
      <c r="E49" s="53"/>
      <c r="F49" s="53"/>
      <c r="G49" s="53"/>
      <c r="H49" s="53"/>
      <c r="I49" s="8"/>
    </row>
    <row r="50" spans="2:9" ht="9" customHeight="1" x14ac:dyDescent="0.35">
      <c r="B50" s="5"/>
      <c r="C50" s="6"/>
      <c r="D50" s="7"/>
      <c r="E50" s="53"/>
      <c r="F50" s="53"/>
      <c r="G50" s="53"/>
      <c r="H50" s="53"/>
      <c r="I50" s="8"/>
    </row>
    <row r="51" spans="2:9" ht="9" customHeight="1" x14ac:dyDescent="0.35">
      <c r="B51" s="5"/>
      <c r="C51" s="6"/>
      <c r="D51" s="7"/>
      <c r="E51" s="53"/>
      <c r="F51" s="53"/>
      <c r="G51" s="53"/>
      <c r="H51" s="53"/>
      <c r="I51" s="8"/>
    </row>
    <row r="52" spans="2:9" ht="9" customHeight="1" x14ac:dyDescent="0.35">
      <c r="B52" s="5"/>
      <c r="C52" s="6"/>
      <c r="D52" s="7"/>
      <c r="E52" s="53"/>
      <c r="F52" s="53"/>
      <c r="G52" s="53"/>
      <c r="H52" s="53"/>
      <c r="I52" s="8"/>
    </row>
    <row r="53" spans="2:9" ht="9" customHeight="1" x14ac:dyDescent="0.35">
      <c r="B53" s="5"/>
      <c r="C53" s="6"/>
      <c r="D53" s="7"/>
      <c r="E53" s="53"/>
      <c r="F53" s="53"/>
      <c r="G53" s="53"/>
      <c r="H53" s="53"/>
      <c r="I53" s="8"/>
    </row>
    <row r="54" spans="2:9" ht="9" customHeight="1" x14ac:dyDescent="0.35">
      <c r="B54" s="5"/>
      <c r="C54" s="6"/>
      <c r="D54" s="7"/>
      <c r="E54" s="53"/>
      <c r="F54" s="53"/>
      <c r="G54" s="53"/>
      <c r="H54" s="53"/>
      <c r="I54" s="8"/>
    </row>
    <row r="55" spans="2:9" ht="9" customHeight="1" x14ac:dyDescent="0.35">
      <c r="B55" s="5"/>
      <c r="C55" s="6"/>
      <c r="D55" s="7"/>
      <c r="E55" s="53"/>
      <c r="F55" s="53"/>
      <c r="G55" s="53"/>
      <c r="H55" s="53"/>
      <c r="I55" s="8"/>
    </row>
    <row r="56" spans="2:9" ht="9" customHeight="1" x14ac:dyDescent="0.35">
      <c r="B56" s="5"/>
      <c r="C56" s="6"/>
      <c r="D56" s="7"/>
      <c r="E56" s="53"/>
      <c r="F56" s="53"/>
      <c r="G56" s="53"/>
      <c r="H56" s="53"/>
      <c r="I56" s="8"/>
    </row>
    <row r="57" spans="2:9" ht="9" customHeight="1" x14ac:dyDescent="0.35">
      <c r="B57" s="5"/>
      <c r="C57" s="6"/>
      <c r="D57" s="7"/>
      <c r="E57" s="53"/>
      <c r="F57" s="53"/>
      <c r="G57" s="53"/>
      <c r="H57" s="53"/>
      <c r="I57" s="8"/>
    </row>
    <row r="58" spans="2:9" ht="9" customHeight="1" x14ac:dyDescent="0.35">
      <c r="B58" s="5"/>
      <c r="C58" s="6"/>
      <c r="D58" s="7"/>
      <c r="E58" s="53"/>
      <c r="F58" s="53"/>
      <c r="G58" s="53"/>
      <c r="H58" s="53"/>
      <c r="I58" s="8"/>
    </row>
    <row r="59" spans="2:9" ht="9" customHeight="1" x14ac:dyDescent="0.35">
      <c r="B59" s="66" t="s">
        <v>8</v>
      </c>
      <c r="C59" s="67"/>
      <c r="D59" s="7"/>
      <c r="E59" s="53"/>
      <c r="F59" s="53"/>
      <c r="G59" s="53"/>
      <c r="H59" s="53"/>
      <c r="I59" s="8"/>
    </row>
    <row r="60" spans="2:9" ht="9" customHeight="1" x14ac:dyDescent="0.35">
      <c r="B60" s="68"/>
      <c r="C60" s="67"/>
      <c r="D60" s="7"/>
      <c r="E60" s="53"/>
      <c r="F60" s="53"/>
      <c r="G60" s="53"/>
      <c r="H60" s="53"/>
      <c r="I60" s="8"/>
    </row>
    <row r="61" spans="2:9" ht="9" customHeight="1" x14ac:dyDescent="0.35">
      <c r="B61" s="68"/>
      <c r="C61" s="67"/>
      <c r="D61" s="7"/>
      <c r="E61" s="7"/>
      <c r="F61" s="7"/>
      <c r="G61" s="7"/>
      <c r="H61" s="7"/>
      <c r="I61" s="8"/>
    </row>
    <row r="62" spans="2:9" ht="9" customHeight="1" x14ac:dyDescent="0.35">
      <c r="B62" s="68"/>
      <c r="C62" s="67"/>
      <c r="D62" s="7"/>
      <c r="E62" s="55" t="str">
        <f>IF(Paramètres!C9&lt;&gt;"",Paramètres!C9,"")</f>
        <v>Lot n°02</v>
      </c>
      <c r="F62" s="55"/>
      <c r="G62" s="55"/>
      <c r="H62" s="55"/>
      <c r="I62" s="8"/>
    </row>
    <row r="63" spans="2:9" ht="9" customHeight="1" x14ac:dyDescent="0.35">
      <c r="B63" s="68"/>
      <c r="C63" s="67"/>
      <c r="D63" s="7"/>
      <c r="E63" s="55"/>
      <c r="F63" s="55"/>
      <c r="G63" s="55"/>
      <c r="H63" s="55"/>
      <c r="I63" s="8"/>
    </row>
    <row r="64" spans="2:9" ht="9" customHeight="1" x14ac:dyDescent="0.35">
      <c r="B64" s="68"/>
      <c r="C64" s="67"/>
      <c r="D64" s="7"/>
      <c r="E64" s="55"/>
      <c r="F64" s="55"/>
      <c r="G64" s="55"/>
      <c r="H64" s="55"/>
      <c r="I64" s="8"/>
    </row>
    <row r="65" spans="2:9" ht="9" customHeight="1" x14ac:dyDescent="0.35">
      <c r="B65" s="68"/>
      <c r="C65" s="67"/>
      <c r="D65" s="7"/>
      <c r="E65" s="55"/>
      <c r="F65" s="55"/>
      <c r="G65" s="55"/>
      <c r="H65" s="55"/>
      <c r="I65" s="8"/>
    </row>
    <row r="66" spans="2:9" ht="9" customHeight="1" x14ac:dyDescent="0.35">
      <c r="B66" s="66" t="s">
        <v>7</v>
      </c>
      <c r="C66" s="67"/>
      <c r="D66" s="7"/>
      <c r="E66" s="55" t="str">
        <f>IF(Paramètres!C11&lt;&gt;"",Paramètres!C11,"")</f>
        <v>PRESTATIONS TECHNIQUES - MENUISERIES EXTERIEURES</v>
      </c>
      <c r="F66" s="55"/>
      <c r="G66" s="55"/>
      <c r="H66" s="55"/>
      <c r="I66" s="8"/>
    </row>
    <row r="67" spans="2:9" ht="9" customHeight="1" x14ac:dyDescent="0.35">
      <c r="B67" s="68"/>
      <c r="C67" s="67"/>
      <c r="D67" s="7"/>
      <c r="E67" s="55"/>
      <c r="F67" s="55"/>
      <c r="G67" s="55"/>
      <c r="H67" s="55"/>
      <c r="I67" s="8"/>
    </row>
    <row r="68" spans="2:9" ht="9" customHeight="1" x14ac:dyDescent="0.35">
      <c r="B68" s="68"/>
      <c r="C68" s="67"/>
      <c r="D68" s="7"/>
      <c r="E68" s="55"/>
      <c r="F68" s="55"/>
      <c r="G68" s="55"/>
      <c r="H68" s="55"/>
      <c r="I68" s="8"/>
    </row>
    <row r="69" spans="2:9" ht="9" customHeight="1" x14ac:dyDescent="0.35">
      <c r="B69" s="68"/>
      <c r="C69" s="67"/>
      <c r="D69" s="7"/>
      <c r="E69" s="55"/>
      <c r="F69" s="55"/>
      <c r="G69" s="55"/>
      <c r="H69" s="55"/>
      <c r="I69" s="8"/>
    </row>
    <row r="70" spans="2:9" ht="9" customHeight="1" x14ac:dyDescent="0.35">
      <c r="B70" s="68"/>
      <c r="C70" s="67"/>
      <c r="D70" s="7"/>
      <c r="E70" s="55"/>
      <c r="F70" s="55"/>
      <c r="G70" s="55"/>
      <c r="H70" s="55"/>
      <c r="I70" s="8"/>
    </row>
    <row r="71" spans="2:9" ht="9" customHeight="1" x14ac:dyDescent="0.35">
      <c r="B71" s="68"/>
      <c r="C71" s="67"/>
      <c r="D71" s="7"/>
      <c r="E71" s="56" t="str">
        <f>IF(Paramètres!C3&lt;&gt;"",Paramètres!C3,"")</f>
        <v>Cadre de Décomposition du Prix Global &amp; Forfaitaire</v>
      </c>
      <c r="F71" s="57"/>
      <c r="G71" s="57"/>
      <c r="H71" s="58"/>
      <c r="I71" s="8"/>
    </row>
    <row r="72" spans="2:9" ht="9" customHeight="1" x14ac:dyDescent="0.35">
      <c r="B72" s="68"/>
      <c r="C72" s="67"/>
      <c r="D72" s="7"/>
      <c r="E72" s="59"/>
      <c r="F72" s="54"/>
      <c r="G72" s="54"/>
      <c r="H72" s="60"/>
      <c r="I72" s="8"/>
    </row>
    <row r="73" spans="2:9" ht="9" customHeight="1" x14ac:dyDescent="0.35">
      <c r="B73" s="66" t="s">
        <v>6</v>
      </c>
      <c r="C73" s="67"/>
      <c r="D73" s="7"/>
      <c r="E73" s="59"/>
      <c r="F73" s="54"/>
      <c r="G73" s="54"/>
      <c r="H73" s="60"/>
      <c r="I73" s="8"/>
    </row>
    <row r="74" spans="2:9" ht="9" customHeight="1" x14ac:dyDescent="0.35">
      <c r="B74" s="68"/>
      <c r="C74" s="67"/>
      <c r="D74" s="7"/>
      <c r="E74" s="59"/>
      <c r="F74" s="54"/>
      <c r="G74" s="54"/>
      <c r="H74" s="60"/>
      <c r="I74" s="8"/>
    </row>
    <row r="75" spans="2:9" ht="9" customHeight="1" x14ac:dyDescent="0.35">
      <c r="B75" s="68"/>
      <c r="C75" s="67"/>
      <c r="D75" s="7"/>
      <c r="E75" s="59"/>
      <c r="F75" s="54"/>
      <c r="G75" s="54"/>
      <c r="H75" s="60"/>
      <c r="I75" s="8"/>
    </row>
    <row r="76" spans="2:9" ht="9" customHeight="1" x14ac:dyDescent="0.35">
      <c r="B76" s="68"/>
      <c r="C76" s="67"/>
      <c r="D76" s="7"/>
      <c r="E76" s="59"/>
      <c r="F76" s="54"/>
      <c r="G76" s="54"/>
      <c r="H76" s="60"/>
      <c r="I76" s="8"/>
    </row>
    <row r="77" spans="2:9" ht="9" customHeight="1" x14ac:dyDescent="0.35">
      <c r="B77" s="68"/>
      <c r="C77" s="67"/>
      <c r="D77" s="7"/>
      <c r="E77" s="61"/>
      <c r="F77" s="62"/>
      <c r="G77" s="62"/>
      <c r="H77" s="63"/>
      <c r="I77" s="8"/>
    </row>
    <row r="78" spans="2:9" ht="9" customHeight="1" x14ac:dyDescent="0.35">
      <c r="B78" s="68"/>
      <c r="C78" s="67"/>
      <c r="D78" s="7"/>
      <c r="E78" s="7"/>
      <c r="F78" s="7"/>
      <c r="G78" s="7"/>
      <c r="H78" s="7"/>
      <c r="I78" s="8"/>
    </row>
    <row r="79" spans="2:9" ht="9" customHeight="1" x14ac:dyDescent="0.35">
      <c r="B79" s="68"/>
      <c r="C79" s="67"/>
      <c r="D79" s="7"/>
      <c r="E79" s="7"/>
      <c r="F79" s="64" t="s">
        <v>0</v>
      </c>
      <c r="G79" s="64" t="str">
        <f>IF(Paramètres!C7&lt;&gt;"",Paramètres!C7,"")</f>
        <v>25-042</v>
      </c>
      <c r="H79" s="7"/>
      <c r="I79" s="8"/>
    </row>
    <row r="80" spans="2:9" ht="9" customHeight="1" x14ac:dyDescent="0.35">
      <c r="B80" s="66" t="s">
        <v>5</v>
      </c>
      <c r="C80" s="67"/>
      <c r="D80" s="7"/>
      <c r="E80" s="7"/>
      <c r="F80" s="64"/>
      <c r="G80" s="64"/>
      <c r="H80" s="7"/>
      <c r="I80" s="8"/>
    </row>
    <row r="81" spans="2:9" ht="9" customHeight="1" x14ac:dyDescent="0.35">
      <c r="B81" s="68"/>
      <c r="C81" s="67"/>
      <c r="D81" s="7"/>
      <c r="E81" s="7"/>
      <c r="F81" s="64" t="s">
        <v>1</v>
      </c>
      <c r="G81" s="64" t="str">
        <f>IF(Paramètres!C13&lt;&gt;"",Paramètres!C13,"")</f>
        <v>03/03/2026</v>
      </c>
      <c r="H81" s="7"/>
      <c r="I81" s="8"/>
    </row>
    <row r="82" spans="2:9" ht="9" customHeight="1" x14ac:dyDescent="0.35">
      <c r="B82" s="68"/>
      <c r="C82" s="67"/>
      <c r="D82" s="7"/>
      <c r="E82" s="7"/>
      <c r="F82" s="64"/>
      <c r="G82" s="64"/>
      <c r="H82" s="7"/>
      <c r="I82" s="8"/>
    </row>
    <row r="83" spans="2:9" ht="9" customHeight="1" x14ac:dyDescent="0.35">
      <c r="B83" s="68"/>
      <c r="C83" s="67"/>
      <c r="D83" s="7"/>
      <c r="E83" s="7"/>
      <c r="F83" s="64" t="s">
        <v>2</v>
      </c>
      <c r="G83" s="64" t="str">
        <f>IF(Paramètres!C15&lt;&gt;"",Paramètres!C15,"")</f>
        <v>PRO</v>
      </c>
      <c r="H83" s="7"/>
      <c r="I83" s="8"/>
    </row>
    <row r="84" spans="2:9" ht="9" customHeight="1" x14ac:dyDescent="0.35">
      <c r="B84" s="68"/>
      <c r="C84" s="67"/>
      <c r="D84" s="7"/>
      <c r="E84" s="7"/>
      <c r="F84" s="64"/>
      <c r="G84" s="64"/>
      <c r="H84" s="7"/>
      <c r="I84" s="8"/>
    </row>
    <row r="85" spans="2:9" ht="9" customHeight="1" x14ac:dyDescent="0.35">
      <c r="B85" s="68"/>
      <c r="C85" s="67"/>
      <c r="D85" s="7"/>
      <c r="E85" s="7"/>
      <c r="F85" s="64" t="s">
        <v>3</v>
      </c>
      <c r="G85" s="64" t="str">
        <f>IF(Paramètres!C17&lt;&gt;"",Paramètres!C17,"")</f>
        <v/>
      </c>
      <c r="H85" s="7"/>
      <c r="I85" s="8"/>
    </row>
    <row r="86" spans="2:9" ht="9" customHeight="1" x14ac:dyDescent="0.35">
      <c r="B86" s="68"/>
      <c r="C86" s="67"/>
      <c r="D86" s="7"/>
      <c r="E86" s="7"/>
      <c r="F86" s="64"/>
      <c r="G86" s="64"/>
      <c r="H86" s="7"/>
      <c r="I86" s="8"/>
    </row>
    <row r="87" spans="2:9" ht="9" customHeight="1" x14ac:dyDescent="0.35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20">
    <mergeCell ref="B80:C86"/>
    <mergeCell ref="B73:C79"/>
    <mergeCell ref="B66:C72"/>
    <mergeCell ref="B59:C65"/>
    <mergeCell ref="F83:F84"/>
    <mergeCell ref="G83:G84"/>
    <mergeCell ref="F85:F86"/>
    <mergeCell ref="G85:G86"/>
    <mergeCell ref="E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173"/>
  <sheetViews>
    <sheetView showGridLines="0" tabSelected="1" workbookViewId="0">
      <pane ySplit="3" topLeftCell="A4" activePane="bottomLeft" state="frozen"/>
      <selection pane="bottomLeft" activeCell="I56" sqref="I56"/>
    </sheetView>
  </sheetViews>
  <sheetFormatPr baseColWidth="10" defaultColWidth="8.7265625" defaultRowHeight="14.5" x14ac:dyDescent="0.35"/>
  <cols>
    <col min="1" max="1" width="0" hidden="1" customWidth="1"/>
    <col min="2" max="2" width="5" customWidth="1"/>
    <col min="3" max="3" width="0" hidden="1" customWidth="1"/>
    <col min="4" max="4" width="28.54296875" customWidth="1"/>
    <col min="5" max="9" width="8.1796875" customWidth="1"/>
    <col min="10" max="11" width="12.54296875" customWidth="1"/>
    <col min="12" max="18" width="0" hidden="1" customWidth="1"/>
    <col min="19" max="69" width="10.7265625" customWidth="1"/>
  </cols>
  <sheetData>
    <row r="1" spans="1:18" ht="20" hidden="1" x14ac:dyDescent="0.35">
      <c r="A1" s="7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N1" s="7" t="s">
        <v>21</v>
      </c>
      <c r="O1" s="7" t="s">
        <v>22</v>
      </c>
      <c r="P1" s="7" t="s">
        <v>23</v>
      </c>
      <c r="Q1" s="7" t="s">
        <v>24</v>
      </c>
      <c r="R1" s="7" t="s">
        <v>25</v>
      </c>
    </row>
    <row r="3" spans="1:18" ht="20" x14ac:dyDescent="0.35">
      <c r="A3" s="7" t="s">
        <v>26</v>
      </c>
      <c r="B3" s="13" t="s">
        <v>27</v>
      </c>
      <c r="C3" s="13" t="s">
        <v>28</v>
      </c>
      <c r="D3" s="69" t="s">
        <v>29</v>
      </c>
      <c r="E3" s="69"/>
      <c r="F3" s="69"/>
      <c r="G3" s="13" t="s">
        <v>15</v>
      </c>
      <c r="H3" s="13" t="s">
        <v>30</v>
      </c>
      <c r="I3" s="13" t="s">
        <v>31</v>
      </c>
      <c r="J3" s="13" t="s">
        <v>32</v>
      </c>
      <c r="K3" s="13" t="s">
        <v>33</v>
      </c>
      <c r="L3" s="13" t="s">
        <v>34</v>
      </c>
      <c r="M3" s="13" t="s">
        <v>35</v>
      </c>
      <c r="N3" s="13" t="s">
        <v>36</v>
      </c>
      <c r="O3" s="13" t="s">
        <v>37</v>
      </c>
      <c r="P3" s="13" t="s">
        <v>38</v>
      </c>
      <c r="Q3" s="13" t="s">
        <v>39</v>
      </c>
      <c r="R3" s="13" t="s">
        <v>40</v>
      </c>
    </row>
    <row r="4" spans="1:18" ht="31" customHeight="1" x14ac:dyDescent="0.35">
      <c r="A4" s="7">
        <v>2</v>
      </c>
      <c r="B4" s="14" t="s">
        <v>41</v>
      </c>
      <c r="C4" s="14"/>
      <c r="D4" s="70" t="s">
        <v>42</v>
      </c>
      <c r="E4" s="70"/>
      <c r="F4" s="70"/>
      <c r="G4" s="15"/>
      <c r="H4" s="15"/>
      <c r="I4" s="15"/>
      <c r="J4" s="15"/>
      <c r="K4" s="16"/>
      <c r="L4" s="7"/>
    </row>
    <row r="5" spans="1:18" x14ac:dyDescent="0.35">
      <c r="A5" s="7">
        <v>6</v>
      </c>
      <c r="B5" s="17">
        <v>0</v>
      </c>
      <c r="C5" s="17"/>
      <c r="D5" s="71" t="s">
        <v>43</v>
      </c>
      <c r="E5" s="71"/>
      <c r="F5" s="71"/>
      <c r="G5" s="18"/>
      <c r="H5" s="18"/>
      <c r="I5" s="18"/>
      <c r="J5" s="18"/>
      <c r="K5" s="19"/>
      <c r="L5" s="7"/>
    </row>
    <row r="6" spans="1:18" x14ac:dyDescent="0.35">
      <c r="A6" s="7">
        <v>8</v>
      </c>
      <c r="B6" s="20" t="s">
        <v>44</v>
      </c>
      <c r="C6" s="20"/>
      <c r="D6" s="72" t="s">
        <v>45</v>
      </c>
      <c r="E6" s="72"/>
      <c r="F6" s="72"/>
      <c r="K6" s="21"/>
      <c r="L6" s="7"/>
    </row>
    <row r="7" spans="1:18" hidden="1" x14ac:dyDescent="0.35">
      <c r="A7" s="7" t="s">
        <v>46</v>
      </c>
    </row>
    <row r="8" spans="1:18" hidden="1" x14ac:dyDescent="0.35">
      <c r="A8" s="7" t="s">
        <v>47</v>
      </c>
    </row>
    <row r="9" spans="1:18" x14ac:dyDescent="0.35">
      <c r="A9" s="7">
        <v>8</v>
      </c>
      <c r="B9" s="20" t="s">
        <v>48</v>
      </c>
      <c r="C9" s="20"/>
      <c r="D9" s="72" t="s">
        <v>49</v>
      </c>
      <c r="E9" s="72"/>
      <c r="F9" s="72"/>
      <c r="K9" s="21"/>
      <c r="L9" s="7"/>
    </row>
    <row r="10" spans="1:18" hidden="1" x14ac:dyDescent="0.35">
      <c r="A10" s="7" t="s">
        <v>46</v>
      </c>
    </row>
    <row r="11" spans="1:18" hidden="1" x14ac:dyDescent="0.35">
      <c r="A11" s="7" t="s">
        <v>46</v>
      </c>
    </row>
    <row r="12" spans="1:18" hidden="1" x14ac:dyDescent="0.35">
      <c r="A12" s="7" t="s">
        <v>46</v>
      </c>
    </row>
    <row r="13" spans="1:18" hidden="1" x14ac:dyDescent="0.35">
      <c r="A13" s="7" t="s">
        <v>47</v>
      </c>
    </row>
    <row r="14" spans="1:18" x14ac:dyDescent="0.35">
      <c r="A14" s="7">
        <v>8</v>
      </c>
      <c r="B14" s="20" t="s">
        <v>50</v>
      </c>
      <c r="C14" s="20"/>
      <c r="D14" s="72" t="s">
        <v>51</v>
      </c>
      <c r="E14" s="72"/>
      <c r="F14" s="72"/>
      <c r="K14" s="21"/>
      <c r="L14" s="7"/>
    </row>
    <row r="15" spans="1:18" hidden="1" x14ac:dyDescent="0.35">
      <c r="A15" s="7" t="s">
        <v>46</v>
      </c>
    </row>
    <row r="16" spans="1:18" hidden="1" x14ac:dyDescent="0.35">
      <c r="A16" s="7" t="s">
        <v>47</v>
      </c>
    </row>
    <row r="17" spans="1:12" x14ac:dyDescent="0.35">
      <c r="A17" s="7">
        <v>8</v>
      </c>
      <c r="B17" s="20" t="s">
        <v>52</v>
      </c>
      <c r="C17" s="20"/>
      <c r="D17" s="72" t="s">
        <v>53</v>
      </c>
      <c r="E17" s="72"/>
      <c r="F17" s="72"/>
      <c r="K17" s="21"/>
      <c r="L17" s="7"/>
    </row>
    <row r="18" spans="1:12" hidden="1" x14ac:dyDescent="0.35">
      <c r="A18" s="7" t="s">
        <v>46</v>
      </c>
    </row>
    <row r="19" spans="1:12" hidden="1" x14ac:dyDescent="0.35">
      <c r="A19" s="7" t="s">
        <v>46</v>
      </c>
    </row>
    <row r="20" spans="1:12" hidden="1" x14ac:dyDescent="0.35">
      <c r="A20" s="7" t="s">
        <v>47</v>
      </c>
    </row>
    <row r="21" spans="1:12" x14ac:dyDescent="0.35">
      <c r="A21" s="7">
        <v>8</v>
      </c>
      <c r="B21" s="20" t="s">
        <v>54</v>
      </c>
      <c r="C21" s="20"/>
      <c r="D21" s="72" t="s">
        <v>55</v>
      </c>
      <c r="E21" s="72"/>
      <c r="F21" s="72"/>
      <c r="K21" s="21"/>
      <c r="L21" s="7"/>
    </row>
    <row r="22" spans="1:12" hidden="1" x14ac:dyDescent="0.35">
      <c r="A22" s="7" t="s">
        <v>46</v>
      </c>
    </row>
    <row r="23" spans="1:12" hidden="1" x14ac:dyDescent="0.35">
      <c r="A23" s="7" t="s">
        <v>47</v>
      </c>
    </row>
    <row r="24" spans="1:12" x14ac:dyDescent="0.35">
      <c r="A24" s="7">
        <v>8</v>
      </c>
      <c r="B24" s="20" t="s">
        <v>56</v>
      </c>
      <c r="C24" s="20"/>
      <c r="D24" s="72" t="s">
        <v>57</v>
      </c>
      <c r="E24" s="72"/>
      <c r="F24" s="72"/>
      <c r="K24" s="21"/>
      <c r="L24" s="7"/>
    </row>
    <row r="25" spans="1:12" hidden="1" x14ac:dyDescent="0.35">
      <c r="A25" s="7" t="s">
        <v>46</v>
      </c>
    </row>
    <row r="26" spans="1:12" hidden="1" x14ac:dyDescent="0.35">
      <c r="A26" s="7" t="s">
        <v>47</v>
      </c>
    </row>
    <row r="27" spans="1:12" x14ac:dyDescent="0.35">
      <c r="A27" s="7">
        <v>8</v>
      </c>
      <c r="B27" s="20" t="s">
        <v>58</v>
      </c>
      <c r="C27" s="20"/>
      <c r="D27" s="72" t="s">
        <v>59</v>
      </c>
      <c r="E27" s="72"/>
      <c r="F27" s="72"/>
      <c r="K27" s="21"/>
      <c r="L27" s="7"/>
    </row>
    <row r="28" spans="1:12" hidden="1" x14ac:dyDescent="0.35">
      <c r="A28" s="7" t="s">
        <v>46</v>
      </c>
    </row>
    <row r="29" spans="1:12" hidden="1" x14ac:dyDescent="0.35">
      <c r="A29" s="7" t="s">
        <v>47</v>
      </c>
    </row>
    <row r="30" spans="1:12" x14ac:dyDescent="0.35">
      <c r="A30" s="7">
        <v>8</v>
      </c>
      <c r="B30" s="20" t="s">
        <v>60</v>
      </c>
      <c r="C30" s="20"/>
      <c r="D30" s="72" t="s">
        <v>61</v>
      </c>
      <c r="E30" s="72"/>
      <c r="F30" s="72"/>
      <c r="K30" s="21"/>
      <c r="L30" s="7"/>
    </row>
    <row r="31" spans="1:12" hidden="1" x14ac:dyDescent="0.35">
      <c r="A31" s="7" t="s">
        <v>46</v>
      </c>
    </row>
    <row r="32" spans="1:12" hidden="1" x14ac:dyDescent="0.35">
      <c r="A32" s="7" t="s">
        <v>47</v>
      </c>
    </row>
    <row r="33" spans="1:12" x14ac:dyDescent="0.35">
      <c r="A33" s="7">
        <v>8</v>
      </c>
      <c r="B33" s="20" t="s">
        <v>62</v>
      </c>
      <c r="C33" s="20"/>
      <c r="D33" s="72" t="s">
        <v>63</v>
      </c>
      <c r="E33" s="72"/>
      <c r="F33" s="72"/>
      <c r="K33" s="21"/>
      <c r="L33" s="7"/>
    </row>
    <row r="34" spans="1:12" hidden="1" x14ac:dyDescent="0.35">
      <c r="A34" s="7" t="s">
        <v>46</v>
      </c>
    </row>
    <row r="35" spans="1:12" hidden="1" x14ac:dyDescent="0.35">
      <c r="A35" s="7" t="s">
        <v>47</v>
      </c>
    </row>
    <row r="36" spans="1:12" x14ac:dyDescent="0.35">
      <c r="A36" s="7">
        <v>8</v>
      </c>
      <c r="B36" s="20" t="s">
        <v>64</v>
      </c>
      <c r="C36" s="20"/>
      <c r="D36" s="72" t="s">
        <v>65</v>
      </c>
      <c r="E36" s="72"/>
      <c r="F36" s="72"/>
      <c r="K36" s="21"/>
      <c r="L36" s="7"/>
    </row>
    <row r="37" spans="1:12" hidden="1" x14ac:dyDescent="0.35">
      <c r="A37" s="7" t="s">
        <v>46</v>
      </c>
    </row>
    <row r="38" spans="1:12" hidden="1" x14ac:dyDescent="0.35">
      <c r="A38" s="7" t="s">
        <v>47</v>
      </c>
    </row>
    <row r="39" spans="1:12" ht="23" customHeight="1" x14ac:dyDescent="0.35">
      <c r="A39" s="7">
        <v>8</v>
      </c>
      <c r="B39" s="20" t="s">
        <v>66</v>
      </c>
      <c r="C39" s="20"/>
      <c r="D39" s="72" t="s">
        <v>67</v>
      </c>
      <c r="E39" s="72"/>
      <c r="F39" s="72"/>
      <c r="K39" s="21"/>
      <c r="L39" s="7"/>
    </row>
    <row r="40" spans="1:12" hidden="1" x14ac:dyDescent="0.35">
      <c r="A40" s="7" t="s">
        <v>46</v>
      </c>
    </row>
    <row r="41" spans="1:12" hidden="1" x14ac:dyDescent="0.35">
      <c r="A41" s="7" t="s">
        <v>47</v>
      </c>
    </row>
    <row r="42" spans="1:12" x14ac:dyDescent="0.35">
      <c r="A42" s="7">
        <v>8</v>
      </c>
      <c r="B42" s="20" t="s">
        <v>68</v>
      </c>
      <c r="C42" s="20"/>
      <c r="D42" s="72" t="s">
        <v>69</v>
      </c>
      <c r="E42" s="72"/>
      <c r="F42" s="72"/>
      <c r="K42" s="21"/>
      <c r="L42" s="7"/>
    </row>
    <row r="43" spans="1:12" hidden="1" x14ac:dyDescent="0.35">
      <c r="A43" s="7" t="s">
        <v>46</v>
      </c>
    </row>
    <row r="44" spans="1:12" hidden="1" x14ac:dyDescent="0.35">
      <c r="A44" s="7" t="s">
        <v>47</v>
      </c>
    </row>
    <row r="45" spans="1:12" ht="23" customHeight="1" x14ac:dyDescent="0.35">
      <c r="A45" s="7">
        <v>8</v>
      </c>
      <c r="B45" s="20" t="s">
        <v>70</v>
      </c>
      <c r="C45" s="20"/>
      <c r="D45" s="72" t="s">
        <v>71</v>
      </c>
      <c r="E45" s="72"/>
      <c r="F45" s="72"/>
      <c r="K45" s="21"/>
      <c r="L45" s="7"/>
    </row>
    <row r="46" spans="1:12" hidden="1" x14ac:dyDescent="0.35">
      <c r="A46" s="7" t="s">
        <v>46</v>
      </c>
    </row>
    <row r="47" spans="1:12" hidden="1" x14ac:dyDescent="0.35">
      <c r="A47" s="7" t="s">
        <v>47</v>
      </c>
    </row>
    <row r="48" spans="1:12" x14ac:dyDescent="0.35">
      <c r="A48" s="7">
        <v>8</v>
      </c>
      <c r="B48" s="20" t="s">
        <v>72</v>
      </c>
      <c r="C48" s="20"/>
      <c r="D48" s="72" t="s">
        <v>73</v>
      </c>
      <c r="E48" s="72"/>
      <c r="F48" s="72"/>
      <c r="K48" s="21"/>
      <c r="L48" s="7"/>
    </row>
    <row r="49" spans="1:18" hidden="1" x14ac:dyDescent="0.35">
      <c r="A49" s="7" t="s">
        <v>46</v>
      </c>
    </row>
    <row r="50" spans="1:18" hidden="1" x14ac:dyDescent="0.35">
      <c r="A50" s="7" t="s">
        <v>47</v>
      </c>
    </row>
    <row r="51" spans="1:18" hidden="1" x14ac:dyDescent="0.35">
      <c r="A51" s="7" t="s">
        <v>74</v>
      </c>
    </row>
    <row r="52" spans="1:18" ht="15.5" customHeight="1" x14ac:dyDescent="0.35">
      <c r="A52" s="7">
        <v>3</v>
      </c>
      <c r="B52" s="17">
        <v>1</v>
      </c>
      <c r="C52" s="17"/>
      <c r="D52" s="73" t="s">
        <v>75</v>
      </c>
      <c r="E52" s="73"/>
      <c r="F52" s="73"/>
      <c r="G52" s="22"/>
      <c r="H52" s="22"/>
      <c r="I52" s="22"/>
      <c r="J52" s="22"/>
      <c r="K52" s="23"/>
      <c r="L52" s="7"/>
    </row>
    <row r="53" spans="1:18" hidden="1" x14ac:dyDescent="0.35">
      <c r="A53" s="7" t="s">
        <v>76</v>
      </c>
    </row>
    <row r="54" spans="1:18" x14ac:dyDescent="0.35">
      <c r="A54" s="7">
        <v>4</v>
      </c>
      <c r="B54" s="17" t="s">
        <v>77</v>
      </c>
      <c r="C54" s="17"/>
      <c r="D54" s="74" t="s">
        <v>78</v>
      </c>
      <c r="E54" s="74"/>
      <c r="F54" s="74"/>
      <c r="G54" s="24"/>
      <c r="H54" s="24"/>
      <c r="I54" s="24"/>
      <c r="J54" s="24"/>
      <c r="K54" s="25"/>
      <c r="L54" s="7"/>
    </row>
    <row r="55" spans="1:18" hidden="1" x14ac:dyDescent="0.35">
      <c r="A55" s="7" t="s">
        <v>79</v>
      </c>
    </row>
    <row r="56" spans="1:18" x14ac:dyDescent="0.35">
      <c r="A56" s="7">
        <v>9</v>
      </c>
      <c r="B56" s="20" t="s">
        <v>80</v>
      </c>
      <c r="C56" s="20"/>
      <c r="D56" s="75" t="s">
        <v>81</v>
      </c>
      <c r="E56" s="76"/>
      <c r="F56" s="76"/>
      <c r="G56" s="27" t="s">
        <v>15</v>
      </c>
      <c r="H56" s="28">
        <v>6</v>
      </c>
      <c r="I56" s="29"/>
      <c r="J56" s="30"/>
      <c r="K56" s="31">
        <f>IF(AND(H56= "",I56= ""), 0, ROUND(ROUND(J56, 2) * ROUND(IF(I56="",H56,I56),  0), 2))</f>
        <v>0</v>
      </c>
      <c r="L56" s="7"/>
      <c r="N56" s="32">
        <v>0.2</v>
      </c>
      <c r="R56" s="7">
        <v>1371</v>
      </c>
    </row>
    <row r="57" spans="1:18" ht="20" customHeight="1" x14ac:dyDescent="0.35">
      <c r="A57" s="7" t="s">
        <v>82</v>
      </c>
      <c r="B57" s="33"/>
      <c r="C57" s="33"/>
      <c r="D57" s="77" t="s">
        <v>83</v>
      </c>
      <c r="E57" s="77"/>
      <c r="F57" s="77"/>
      <c r="G57" s="77"/>
      <c r="H57" s="77"/>
      <c r="I57" s="77"/>
      <c r="J57" s="77"/>
      <c r="K57" s="33"/>
    </row>
    <row r="58" spans="1:18" hidden="1" x14ac:dyDescent="0.35">
      <c r="A58" s="7" t="s">
        <v>84</v>
      </c>
    </row>
    <row r="59" spans="1:18" hidden="1" x14ac:dyDescent="0.35">
      <c r="A59" s="7" t="s">
        <v>84</v>
      </c>
    </row>
    <row r="60" spans="1:18" hidden="1" x14ac:dyDescent="0.35">
      <c r="A60" s="7" t="s">
        <v>85</v>
      </c>
    </row>
    <row r="61" spans="1:18" x14ac:dyDescent="0.35">
      <c r="A61" s="7">
        <v>9</v>
      </c>
      <c r="B61" s="20" t="s">
        <v>86</v>
      </c>
      <c r="C61" s="20"/>
      <c r="D61" s="75" t="s">
        <v>87</v>
      </c>
      <c r="E61" s="76"/>
      <c r="F61" s="76"/>
      <c r="G61" s="27" t="s">
        <v>15</v>
      </c>
      <c r="H61" s="28">
        <v>1</v>
      </c>
      <c r="I61" s="29"/>
      <c r="J61" s="30"/>
      <c r="K61" s="31">
        <f>IF(AND(H61= "",I61= ""), 0, ROUND(ROUND(J61, 2) * ROUND(IF(I61="",H61,I61),  0), 2))</f>
        <v>0</v>
      </c>
      <c r="L61" s="7"/>
      <c r="N61" s="32">
        <v>0.2</v>
      </c>
      <c r="R61" s="7">
        <v>1371</v>
      </c>
    </row>
    <row r="62" spans="1:18" hidden="1" x14ac:dyDescent="0.35">
      <c r="A62" s="7" t="s">
        <v>88</v>
      </c>
    </row>
    <row r="63" spans="1:18" ht="20" customHeight="1" x14ac:dyDescent="0.35">
      <c r="A63" s="7" t="s">
        <v>82</v>
      </c>
      <c r="B63" s="33"/>
      <c r="C63" s="33"/>
      <c r="D63" s="77" t="s">
        <v>89</v>
      </c>
      <c r="E63" s="77"/>
      <c r="F63" s="77"/>
      <c r="G63" s="77"/>
      <c r="H63" s="77"/>
      <c r="I63" s="77"/>
      <c r="J63" s="77"/>
      <c r="K63" s="33"/>
    </row>
    <row r="64" spans="1:18" hidden="1" x14ac:dyDescent="0.35">
      <c r="A64" s="7" t="s">
        <v>84</v>
      </c>
    </row>
    <row r="65" spans="1:18" hidden="1" x14ac:dyDescent="0.35">
      <c r="A65" s="7" t="s">
        <v>85</v>
      </c>
    </row>
    <row r="66" spans="1:18" ht="21" customHeight="1" x14ac:dyDescent="0.35">
      <c r="A66" s="7">
        <v>9</v>
      </c>
      <c r="B66" s="20" t="s">
        <v>90</v>
      </c>
      <c r="C66" s="20"/>
      <c r="D66" s="75" t="s">
        <v>91</v>
      </c>
      <c r="E66" s="76"/>
      <c r="F66" s="76"/>
      <c r="G66" s="27" t="s">
        <v>15</v>
      </c>
      <c r="H66" s="28">
        <v>1</v>
      </c>
      <c r="I66" s="29"/>
      <c r="J66" s="30"/>
      <c r="K66" s="31">
        <f>IF(AND(H66= "",I66= ""), 0, ROUND(ROUND(J66, 2) * ROUND(IF(I66="",H66,I66),  0), 2))</f>
        <v>0</v>
      </c>
      <c r="L66" s="7"/>
      <c r="N66" s="32">
        <v>0.2</v>
      </c>
      <c r="R66" s="7">
        <v>1371</v>
      </c>
    </row>
    <row r="67" spans="1:18" hidden="1" x14ac:dyDescent="0.35">
      <c r="A67" s="7" t="s">
        <v>88</v>
      </c>
    </row>
    <row r="68" spans="1:18" ht="20" customHeight="1" x14ac:dyDescent="0.35">
      <c r="A68" s="7" t="s">
        <v>82</v>
      </c>
      <c r="B68" s="33"/>
      <c r="C68" s="33"/>
      <c r="D68" s="77" t="s">
        <v>92</v>
      </c>
      <c r="E68" s="77"/>
      <c r="F68" s="77"/>
      <c r="G68" s="77"/>
      <c r="H68" s="77"/>
      <c r="I68" s="77"/>
      <c r="J68" s="77"/>
      <c r="K68" s="33"/>
    </row>
    <row r="69" spans="1:18" hidden="1" x14ac:dyDescent="0.35">
      <c r="A69" s="7" t="s">
        <v>84</v>
      </c>
    </row>
    <row r="70" spans="1:18" hidden="1" x14ac:dyDescent="0.35">
      <c r="A70" s="7" t="s">
        <v>85</v>
      </c>
    </row>
    <row r="71" spans="1:18" ht="21" customHeight="1" x14ac:dyDescent="0.35">
      <c r="A71" s="7">
        <v>9</v>
      </c>
      <c r="B71" s="20" t="s">
        <v>93</v>
      </c>
      <c r="C71" s="20"/>
      <c r="D71" s="75" t="s">
        <v>94</v>
      </c>
      <c r="E71" s="76"/>
      <c r="F71" s="76"/>
      <c r="G71" s="27" t="s">
        <v>15</v>
      </c>
      <c r="H71" s="28">
        <v>1</v>
      </c>
      <c r="I71" s="29"/>
      <c r="J71" s="30"/>
      <c r="K71" s="31">
        <f>IF(AND(H71= "",I71= ""), 0, ROUND(ROUND(J71, 2) * ROUND(IF(I71="",H71,I71),  0), 2))</f>
        <v>0</v>
      </c>
      <c r="L71" s="7"/>
      <c r="N71" s="32">
        <v>0.2</v>
      </c>
      <c r="R71" s="7">
        <v>1371</v>
      </c>
    </row>
    <row r="72" spans="1:18" hidden="1" x14ac:dyDescent="0.35">
      <c r="A72" s="7" t="s">
        <v>88</v>
      </c>
    </row>
    <row r="73" spans="1:18" ht="20" customHeight="1" x14ac:dyDescent="0.35">
      <c r="A73" s="7" t="s">
        <v>82</v>
      </c>
      <c r="B73" s="33"/>
      <c r="C73" s="33"/>
      <c r="D73" s="77" t="s">
        <v>95</v>
      </c>
      <c r="E73" s="77"/>
      <c r="F73" s="77"/>
      <c r="G73" s="77"/>
      <c r="H73" s="77"/>
      <c r="I73" s="77"/>
      <c r="J73" s="77"/>
      <c r="K73" s="33"/>
    </row>
    <row r="74" spans="1:18" hidden="1" x14ac:dyDescent="0.35">
      <c r="A74" s="7" t="s">
        <v>84</v>
      </c>
    </row>
    <row r="75" spans="1:18" hidden="1" x14ac:dyDescent="0.35">
      <c r="A75" s="7" t="s">
        <v>85</v>
      </c>
    </row>
    <row r="76" spans="1:18" ht="21" customHeight="1" x14ac:dyDescent="0.35">
      <c r="A76" s="7">
        <v>9</v>
      </c>
      <c r="B76" s="20" t="s">
        <v>96</v>
      </c>
      <c r="C76" s="20"/>
      <c r="D76" s="75" t="s">
        <v>97</v>
      </c>
      <c r="E76" s="76"/>
      <c r="F76" s="76"/>
      <c r="G76" s="27" t="s">
        <v>15</v>
      </c>
      <c r="H76" s="28">
        <v>1</v>
      </c>
      <c r="I76" s="29"/>
      <c r="J76" s="30"/>
      <c r="K76" s="31">
        <f>IF(AND(H76= "",I76= ""), 0, ROUND(ROUND(J76, 2) * ROUND(IF(I76="",H76,I76),  0), 2))</f>
        <v>0</v>
      </c>
      <c r="L76" s="7"/>
      <c r="N76" s="32">
        <v>0.2</v>
      </c>
      <c r="R76" s="7">
        <v>1371</v>
      </c>
    </row>
    <row r="77" spans="1:18" hidden="1" x14ac:dyDescent="0.35">
      <c r="A77" s="7" t="s">
        <v>88</v>
      </c>
    </row>
    <row r="78" spans="1:18" ht="20" customHeight="1" x14ac:dyDescent="0.35">
      <c r="A78" s="7" t="s">
        <v>82</v>
      </c>
      <c r="B78" s="33"/>
      <c r="C78" s="33"/>
      <c r="D78" s="77" t="s">
        <v>98</v>
      </c>
      <c r="E78" s="77"/>
      <c r="F78" s="77"/>
      <c r="G78" s="77"/>
      <c r="H78" s="77"/>
      <c r="I78" s="77"/>
      <c r="J78" s="77"/>
      <c r="K78" s="33"/>
    </row>
    <row r="79" spans="1:18" hidden="1" x14ac:dyDescent="0.35">
      <c r="A79" s="7" t="s">
        <v>84</v>
      </c>
    </row>
    <row r="80" spans="1:18" hidden="1" x14ac:dyDescent="0.35">
      <c r="A80" s="7" t="s">
        <v>85</v>
      </c>
    </row>
    <row r="81" spans="1:18" ht="23" customHeight="1" x14ac:dyDescent="0.35">
      <c r="A81" s="7">
        <v>8</v>
      </c>
      <c r="B81" s="20" t="s">
        <v>99</v>
      </c>
      <c r="C81" s="20"/>
      <c r="D81" s="72" t="s">
        <v>100</v>
      </c>
      <c r="E81" s="72"/>
      <c r="F81" s="72"/>
      <c r="K81" s="21"/>
      <c r="L81" s="7"/>
    </row>
    <row r="82" spans="1:18" hidden="1" x14ac:dyDescent="0.35">
      <c r="A82" s="7" t="s">
        <v>46</v>
      </c>
    </row>
    <row r="83" spans="1:18" x14ac:dyDescent="0.35">
      <c r="A83" s="7">
        <v>9</v>
      </c>
      <c r="B83" s="20" t="s">
        <v>101</v>
      </c>
      <c r="C83" s="20"/>
      <c r="D83" s="75" t="s">
        <v>102</v>
      </c>
      <c r="E83" s="76"/>
      <c r="F83" s="76"/>
      <c r="G83" s="27" t="s">
        <v>103</v>
      </c>
      <c r="H83" s="34">
        <v>13.35</v>
      </c>
      <c r="I83" s="35"/>
      <c r="J83" s="30"/>
      <c r="K83" s="31">
        <f>IF(AND(H83= "",I83= ""), 0, ROUND(ROUND(J83, 2) * ROUND(IF(I83="",H83,I83),  2), 2))</f>
        <v>0</v>
      </c>
      <c r="L83" s="7"/>
      <c r="N83" s="32">
        <v>0.2</v>
      </c>
      <c r="R83" s="7">
        <v>1371</v>
      </c>
    </row>
    <row r="84" spans="1:18" hidden="1" x14ac:dyDescent="0.35">
      <c r="A84" s="7" t="s">
        <v>84</v>
      </c>
    </row>
    <row r="85" spans="1:18" hidden="1" x14ac:dyDescent="0.35">
      <c r="A85" s="7" t="s">
        <v>85</v>
      </c>
    </row>
    <row r="86" spans="1:18" hidden="1" x14ac:dyDescent="0.35">
      <c r="A86" s="7" t="s">
        <v>47</v>
      </c>
    </row>
    <row r="87" spans="1:18" x14ac:dyDescent="0.35">
      <c r="A87" s="7">
        <v>9</v>
      </c>
      <c r="B87" s="20" t="s">
        <v>104</v>
      </c>
      <c r="C87" s="20"/>
      <c r="D87" s="75" t="s">
        <v>105</v>
      </c>
      <c r="E87" s="76"/>
      <c r="F87" s="76"/>
      <c r="G87" s="27" t="s">
        <v>15</v>
      </c>
      <c r="H87" s="28">
        <v>9</v>
      </c>
      <c r="I87" s="29"/>
      <c r="J87" s="30"/>
      <c r="K87" s="31">
        <f>IF(AND(H87= "",I87= ""), 0, ROUND(ROUND(J87, 2) * ROUND(IF(I87="",H87,I87),  0), 2))</f>
        <v>0</v>
      </c>
      <c r="L87" s="7"/>
      <c r="N87" s="32">
        <v>0.2</v>
      </c>
      <c r="R87" s="7">
        <v>1371</v>
      </c>
    </row>
    <row r="88" spans="1:18" hidden="1" x14ac:dyDescent="0.35">
      <c r="A88" s="7" t="s">
        <v>88</v>
      </c>
    </row>
    <row r="89" spans="1:18" hidden="1" x14ac:dyDescent="0.35">
      <c r="A89" s="7" t="s">
        <v>84</v>
      </c>
    </row>
    <row r="90" spans="1:18" hidden="1" x14ac:dyDescent="0.35">
      <c r="A90" s="7" t="s">
        <v>85</v>
      </c>
    </row>
    <row r="91" spans="1:18" x14ac:dyDescent="0.35">
      <c r="A91" s="7">
        <v>9</v>
      </c>
      <c r="B91" s="20" t="s">
        <v>106</v>
      </c>
      <c r="C91" s="20"/>
      <c r="D91" s="75" t="s">
        <v>107</v>
      </c>
      <c r="E91" s="76"/>
      <c r="F91" s="76"/>
      <c r="G91" s="27" t="s">
        <v>108</v>
      </c>
      <c r="H91" s="28">
        <v>1</v>
      </c>
      <c r="I91" s="29"/>
      <c r="J91" s="30"/>
      <c r="K91" s="31">
        <f>IF(AND(H91= "",I91= ""), 0, ROUND(ROUND(J91, 2) * ROUND(IF(I91="",H91,I91),  0), 2))</f>
        <v>0</v>
      </c>
      <c r="L91" s="7"/>
      <c r="N91" s="32">
        <v>0.2</v>
      </c>
      <c r="R91" s="7">
        <v>1371</v>
      </c>
    </row>
    <row r="92" spans="1:18" hidden="1" x14ac:dyDescent="0.35">
      <c r="A92" s="7" t="s">
        <v>88</v>
      </c>
    </row>
    <row r="93" spans="1:18" ht="20" customHeight="1" x14ac:dyDescent="0.35">
      <c r="A93" s="7" t="s">
        <v>82</v>
      </c>
      <c r="B93" s="33"/>
      <c r="C93" s="33"/>
      <c r="D93" s="77" t="s">
        <v>109</v>
      </c>
      <c r="E93" s="77"/>
      <c r="F93" s="77"/>
      <c r="G93" s="77"/>
      <c r="H93" s="77"/>
      <c r="I93" s="77"/>
      <c r="J93" s="77"/>
      <c r="K93" s="33"/>
    </row>
    <row r="94" spans="1:18" hidden="1" x14ac:dyDescent="0.35">
      <c r="A94" s="7" t="s">
        <v>84</v>
      </c>
    </row>
    <row r="95" spans="1:18" hidden="1" x14ac:dyDescent="0.35">
      <c r="A95" s="7" t="s">
        <v>85</v>
      </c>
    </row>
    <row r="96" spans="1:18" x14ac:dyDescent="0.35">
      <c r="A96" s="7" t="s">
        <v>110</v>
      </c>
      <c r="B96" s="26"/>
      <c r="C96" s="26"/>
      <c r="D96" s="78"/>
      <c r="E96" s="78"/>
      <c r="F96" s="78"/>
      <c r="K96" s="26"/>
    </row>
    <row r="97" spans="1:18" x14ac:dyDescent="0.35">
      <c r="B97" s="26"/>
      <c r="C97" s="26"/>
      <c r="D97" s="81" t="s">
        <v>78</v>
      </c>
      <c r="E97" s="82"/>
      <c r="F97" s="82"/>
      <c r="G97" s="79"/>
      <c r="H97" s="79"/>
      <c r="I97" s="79"/>
      <c r="J97" s="79"/>
      <c r="K97" s="80"/>
    </row>
    <row r="98" spans="1:18" x14ac:dyDescent="0.35">
      <c r="B98" s="26"/>
      <c r="C98" s="26"/>
      <c r="D98" s="84"/>
      <c r="E98" s="53"/>
      <c r="F98" s="53"/>
      <c r="G98" s="53"/>
      <c r="H98" s="53"/>
      <c r="I98" s="53"/>
      <c r="J98" s="53"/>
      <c r="K98" s="83"/>
    </row>
    <row r="99" spans="1:18" x14ac:dyDescent="0.35">
      <c r="B99" s="26"/>
      <c r="C99" s="26"/>
      <c r="D99" s="87" t="s">
        <v>111</v>
      </c>
      <c r="E99" s="88"/>
      <c r="F99" s="88"/>
      <c r="G99" s="85">
        <f>SUMIF(L55:L96, IF(L54="","",L54), K55:K96)</f>
        <v>0</v>
      </c>
      <c r="H99" s="85"/>
      <c r="I99" s="85"/>
      <c r="J99" s="85"/>
      <c r="K99" s="86"/>
    </row>
    <row r="100" spans="1:18" hidden="1" x14ac:dyDescent="0.35">
      <c r="B100" s="26"/>
      <c r="C100" s="26"/>
      <c r="D100" s="91" t="s">
        <v>112</v>
      </c>
      <c r="E100" s="92"/>
      <c r="F100" s="92"/>
      <c r="G100" s="89">
        <f>ROUND(SUMIF(L55:L96, IF(L54="","",L54), K55:K96) * 0.2, 2)</f>
        <v>0</v>
      </c>
      <c r="H100" s="89"/>
      <c r="I100" s="89"/>
      <c r="J100" s="89"/>
      <c r="K100" s="90"/>
    </row>
    <row r="101" spans="1:18" hidden="1" x14ac:dyDescent="0.35">
      <c r="B101" s="26"/>
      <c r="C101" s="26"/>
      <c r="D101" s="87" t="s">
        <v>113</v>
      </c>
      <c r="E101" s="88"/>
      <c r="F101" s="88"/>
      <c r="G101" s="85">
        <f>SUM(G99:G100)</f>
        <v>0</v>
      </c>
      <c r="H101" s="85"/>
      <c r="I101" s="85"/>
      <c r="J101" s="85"/>
      <c r="K101" s="86"/>
    </row>
    <row r="102" spans="1:18" x14ac:dyDescent="0.35">
      <c r="A102" s="7">
        <v>4</v>
      </c>
      <c r="B102" s="17" t="s">
        <v>114</v>
      </c>
      <c r="C102" s="17"/>
      <c r="D102" s="74" t="s">
        <v>115</v>
      </c>
      <c r="E102" s="74"/>
      <c r="F102" s="74"/>
      <c r="G102" s="24"/>
      <c r="H102" s="24"/>
      <c r="I102" s="24"/>
      <c r="J102" s="24"/>
      <c r="K102" s="25"/>
      <c r="L102" s="7"/>
    </row>
    <row r="103" spans="1:18" ht="23" customHeight="1" x14ac:dyDescent="0.35">
      <c r="A103" s="7">
        <v>8</v>
      </c>
      <c r="B103" s="20" t="s">
        <v>116</v>
      </c>
      <c r="C103" s="20"/>
      <c r="D103" s="72" t="s">
        <v>117</v>
      </c>
      <c r="E103" s="72"/>
      <c r="F103" s="72"/>
      <c r="K103" s="21"/>
      <c r="L103" s="7"/>
    </row>
    <row r="104" spans="1:18" hidden="1" x14ac:dyDescent="0.35">
      <c r="A104" s="7" t="s">
        <v>46</v>
      </c>
    </row>
    <row r="105" spans="1:18" x14ac:dyDescent="0.35">
      <c r="A105" s="7">
        <v>9</v>
      </c>
      <c r="B105" s="20" t="s">
        <v>118</v>
      </c>
      <c r="C105" s="20"/>
      <c r="D105" s="75" t="s">
        <v>119</v>
      </c>
      <c r="E105" s="76"/>
      <c r="F105" s="76"/>
      <c r="G105" s="27" t="s">
        <v>15</v>
      </c>
      <c r="H105" s="28">
        <v>6</v>
      </c>
      <c r="I105" s="29"/>
      <c r="J105" s="30"/>
      <c r="K105" s="31">
        <f>IF(AND(H105= "",I105= ""), 0, ROUND(ROUND(J105, 2) * ROUND(IF(I105="",H105,I105),  0), 2))</f>
        <v>0</v>
      </c>
      <c r="L105" s="7"/>
      <c r="N105" s="32">
        <v>0.2</v>
      </c>
      <c r="R105" s="7">
        <v>1371</v>
      </c>
    </row>
    <row r="106" spans="1:18" ht="20" customHeight="1" x14ac:dyDescent="0.35">
      <c r="A106" s="7" t="s">
        <v>82</v>
      </c>
      <c r="B106" s="33"/>
      <c r="C106" s="33"/>
      <c r="D106" s="77" t="s">
        <v>120</v>
      </c>
      <c r="E106" s="77"/>
      <c r="F106" s="77"/>
      <c r="G106" s="77"/>
      <c r="H106" s="77"/>
      <c r="I106" s="77"/>
      <c r="J106" s="77"/>
      <c r="K106" s="33"/>
    </row>
    <row r="107" spans="1:18" hidden="1" x14ac:dyDescent="0.35">
      <c r="A107" s="7" t="s">
        <v>84</v>
      </c>
    </row>
    <row r="108" spans="1:18" hidden="1" x14ac:dyDescent="0.35">
      <c r="A108" s="7" t="s">
        <v>85</v>
      </c>
    </row>
    <row r="109" spans="1:18" x14ac:dyDescent="0.35">
      <c r="A109" s="7">
        <v>9</v>
      </c>
      <c r="B109" s="20" t="s">
        <v>121</v>
      </c>
      <c r="C109" s="20"/>
      <c r="D109" s="75" t="s">
        <v>122</v>
      </c>
      <c r="E109" s="76"/>
      <c r="F109" s="76"/>
      <c r="G109" s="27" t="s">
        <v>15</v>
      </c>
      <c r="H109" s="28">
        <v>3</v>
      </c>
      <c r="I109" s="29"/>
      <c r="J109" s="30"/>
      <c r="K109" s="31">
        <f>IF(AND(H109= "",I109= ""), 0, ROUND(ROUND(J109, 2) * ROUND(IF(I109="",H109,I109),  0), 2))</f>
        <v>0</v>
      </c>
      <c r="L109" s="7"/>
      <c r="N109" s="32">
        <v>0.2</v>
      </c>
      <c r="R109" s="7">
        <v>1371</v>
      </c>
    </row>
    <row r="110" spans="1:18" ht="20" customHeight="1" x14ac:dyDescent="0.35">
      <c r="A110" s="7" t="s">
        <v>82</v>
      </c>
      <c r="B110" s="33"/>
      <c r="C110" s="33"/>
      <c r="D110" s="77" t="s">
        <v>123</v>
      </c>
      <c r="E110" s="77"/>
      <c r="F110" s="77"/>
      <c r="G110" s="77"/>
      <c r="H110" s="77"/>
      <c r="I110" s="77"/>
      <c r="J110" s="77"/>
      <c r="K110" s="33"/>
    </row>
    <row r="111" spans="1:18" hidden="1" x14ac:dyDescent="0.35">
      <c r="A111" s="7" t="s">
        <v>84</v>
      </c>
    </row>
    <row r="112" spans="1:18" hidden="1" x14ac:dyDescent="0.35">
      <c r="A112" s="7" t="s">
        <v>85</v>
      </c>
    </row>
    <row r="113" spans="1:18" x14ac:dyDescent="0.35">
      <c r="A113" s="7">
        <v>9</v>
      </c>
      <c r="B113" s="20" t="s">
        <v>124</v>
      </c>
      <c r="C113" s="20"/>
      <c r="D113" s="75" t="s">
        <v>125</v>
      </c>
      <c r="E113" s="76"/>
      <c r="F113" s="76"/>
      <c r="G113" s="27" t="s">
        <v>15</v>
      </c>
      <c r="H113" s="28">
        <v>1</v>
      </c>
      <c r="I113" s="29"/>
      <c r="J113" s="30"/>
      <c r="K113" s="31">
        <f>IF(AND(H113= "",I113= ""), 0, ROUND(ROUND(J113, 2) * ROUND(IF(I113="",H113,I113),  0), 2))</f>
        <v>0</v>
      </c>
      <c r="L113" s="7"/>
      <c r="N113" s="32">
        <v>0.2</v>
      </c>
      <c r="R113" s="7">
        <v>1371</v>
      </c>
    </row>
    <row r="114" spans="1:18" ht="20" customHeight="1" x14ac:dyDescent="0.35">
      <c r="A114" s="7" t="s">
        <v>82</v>
      </c>
      <c r="B114" s="33"/>
      <c r="C114" s="33"/>
      <c r="D114" s="77" t="s">
        <v>126</v>
      </c>
      <c r="E114" s="77"/>
      <c r="F114" s="77"/>
      <c r="G114" s="77"/>
      <c r="H114" s="77"/>
      <c r="I114" s="77"/>
      <c r="J114" s="77"/>
      <c r="K114" s="33"/>
    </row>
    <row r="115" spans="1:18" hidden="1" x14ac:dyDescent="0.35">
      <c r="A115" s="7" t="s">
        <v>84</v>
      </c>
    </row>
    <row r="116" spans="1:18" hidden="1" x14ac:dyDescent="0.35">
      <c r="A116" s="7" t="s">
        <v>85</v>
      </c>
    </row>
    <row r="117" spans="1:18" x14ac:dyDescent="0.35">
      <c r="A117" s="7">
        <v>9</v>
      </c>
      <c r="B117" s="20" t="s">
        <v>127</v>
      </c>
      <c r="C117" s="20"/>
      <c r="D117" s="75" t="s">
        <v>128</v>
      </c>
      <c r="E117" s="76"/>
      <c r="F117" s="76"/>
      <c r="G117" s="27" t="s">
        <v>15</v>
      </c>
      <c r="H117" s="28">
        <v>1</v>
      </c>
      <c r="I117" s="29"/>
      <c r="J117" s="30"/>
      <c r="K117" s="31">
        <f>IF(AND(H117= "",I117= ""), 0, ROUND(ROUND(J117, 2) * ROUND(IF(I117="",H117,I117),  0), 2))</f>
        <v>0</v>
      </c>
      <c r="L117" s="7"/>
      <c r="N117" s="32">
        <v>0.2</v>
      </c>
      <c r="R117" s="7">
        <v>1371</v>
      </c>
    </row>
    <row r="118" spans="1:18" ht="20" customHeight="1" x14ac:dyDescent="0.35">
      <c r="A118" s="7" t="s">
        <v>82</v>
      </c>
      <c r="B118" s="33"/>
      <c r="C118" s="33"/>
      <c r="D118" s="77" t="s">
        <v>129</v>
      </c>
      <c r="E118" s="77"/>
      <c r="F118" s="77"/>
      <c r="G118" s="77"/>
      <c r="H118" s="77"/>
      <c r="I118" s="77"/>
      <c r="J118" s="77"/>
      <c r="K118" s="33"/>
    </row>
    <row r="119" spans="1:18" hidden="1" x14ac:dyDescent="0.35">
      <c r="A119" s="7" t="s">
        <v>85</v>
      </c>
    </row>
    <row r="120" spans="1:18" x14ac:dyDescent="0.35">
      <c r="A120" s="7">
        <v>9</v>
      </c>
      <c r="B120" s="20" t="s">
        <v>130</v>
      </c>
      <c r="C120" s="20"/>
      <c r="D120" s="75" t="s">
        <v>131</v>
      </c>
      <c r="E120" s="76"/>
      <c r="F120" s="76"/>
      <c r="G120" s="27" t="s">
        <v>15</v>
      </c>
      <c r="H120" s="28">
        <v>1</v>
      </c>
      <c r="I120" s="29"/>
      <c r="J120" s="30"/>
      <c r="K120" s="31">
        <f>IF(AND(H120= "",I120= ""), 0, ROUND(ROUND(J120, 2) * ROUND(IF(I120="",H120,I120),  0), 2))</f>
        <v>0</v>
      </c>
      <c r="L120" s="7"/>
      <c r="N120" s="32">
        <v>0.2</v>
      </c>
      <c r="R120" s="7">
        <v>1371</v>
      </c>
    </row>
    <row r="121" spans="1:18" ht="20" customHeight="1" x14ac:dyDescent="0.35">
      <c r="A121" s="7" t="s">
        <v>82</v>
      </c>
      <c r="B121" s="33"/>
      <c r="C121" s="33"/>
      <c r="D121" s="77" t="s">
        <v>129</v>
      </c>
      <c r="E121" s="77"/>
      <c r="F121" s="77"/>
      <c r="G121" s="77"/>
      <c r="H121" s="77"/>
      <c r="I121" s="77"/>
      <c r="J121" s="77"/>
      <c r="K121" s="33"/>
    </row>
    <row r="122" spans="1:18" hidden="1" x14ac:dyDescent="0.35">
      <c r="A122" s="7" t="s">
        <v>85</v>
      </c>
    </row>
    <row r="123" spans="1:18" x14ac:dyDescent="0.35">
      <c r="A123" s="7">
        <v>9</v>
      </c>
      <c r="B123" s="20" t="s">
        <v>132</v>
      </c>
      <c r="C123" s="20"/>
      <c r="D123" s="75" t="s">
        <v>133</v>
      </c>
      <c r="E123" s="76"/>
      <c r="F123" s="76"/>
      <c r="G123" s="27" t="s">
        <v>15</v>
      </c>
      <c r="H123" s="28">
        <v>1</v>
      </c>
      <c r="I123" s="29"/>
      <c r="J123" s="30"/>
      <c r="K123" s="31">
        <f>IF(AND(H123= "",I123= ""), 0, ROUND(ROUND(J123, 2) * ROUND(IF(I123="",H123,I123),  0), 2))</f>
        <v>0</v>
      </c>
      <c r="L123" s="7"/>
      <c r="N123" s="32">
        <v>0.2</v>
      </c>
      <c r="R123" s="7">
        <v>1371</v>
      </c>
    </row>
    <row r="124" spans="1:18" ht="20" customHeight="1" x14ac:dyDescent="0.35">
      <c r="A124" s="7" t="s">
        <v>82</v>
      </c>
      <c r="B124" s="33"/>
      <c r="C124" s="33"/>
      <c r="D124" s="77" t="s">
        <v>134</v>
      </c>
      <c r="E124" s="77"/>
      <c r="F124" s="77"/>
      <c r="G124" s="77"/>
      <c r="H124" s="77"/>
      <c r="I124" s="77"/>
      <c r="J124" s="77"/>
      <c r="K124" s="33"/>
    </row>
    <row r="125" spans="1:18" hidden="1" x14ac:dyDescent="0.35">
      <c r="A125" s="7" t="s">
        <v>85</v>
      </c>
    </row>
    <row r="126" spans="1:18" x14ac:dyDescent="0.35">
      <c r="A126" s="7">
        <v>9</v>
      </c>
      <c r="B126" s="20" t="s">
        <v>135</v>
      </c>
      <c r="C126" s="20"/>
      <c r="D126" s="75" t="s">
        <v>136</v>
      </c>
      <c r="E126" s="76"/>
      <c r="F126" s="76"/>
      <c r="G126" s="27" t="s">
        <v>15</v>
      </c>
      <c r="H126" s="28">
        <v>1</v>
      </c>
      <c r="I126" s="29"/>
      <c r="J126" s="30"/>
      <c r="K126" s="31">
        <f>IF(AND(H126= "",I126= ""), 0, ROUND(ROUND(J126, 2) * ROUND(IF(I126="",H126,I126),  0), 2))</f>
        <v>0</v>
      </c>
      <c r="L126" s="7"/>
      <c r="N126" s="32">
        <v>0.2</v>
      </c>
      <c r="R126" s="7">
        <v>1371</v>
      </c>
    </row>
    <row r="127" spans="1:18" ht="20" customHeight="1" x14ac:dyDescent="0.35">
      <c r="A127" s="7" t="s">
        <v>82</v>
      </c>
      <c r="B127" s="33"/>
      <c r="C127" s="33"/>
      <c r="D127" s="77" t="s">
        <v>134</v>
      </c>
      <c r="E127" s="77"/>
      <c r="F127" s="77"/>
      <c r="G127" s="77"/>
      <c r="H127" s="77"/>
      <c r="I127" s="77"/>
      <c r="J127" s="77"/>
      <c r="K127" s="33"/>
    </row>
    <row r="128" spans="1:18" hidden="1" x14ac:dyDescent="0.35">
      <c r="A128" s="7" t="s">
        <v>85</v>
      </c>
    </row>
    <row r="129" spans="1:18" x14ac:dyDescent="0.35">
      <c r="A129" s="7">
        <v>9</v>
      </c>
      <c r="B129" s="20" t="s">
        <v>137</v>
      </c>
      <c r="C129" s="20"/>
      <c r="D129" s="75" t="s">
        <v>138</v>
      </c>
      <c r="E129" s="76"/>
      <c r="F129" s="76"/>
      <c r="G129" s="27" t="s">
        <v>15</v>
      </c>
      <c r="H129" s="28">
        <v>1</v>
      </c>
      <c r="I129" s="29"/>
      <c r="J129" s="30"/>
      <c r="K129" s="31">
        <f>IF(AND(H129= "",I129= ""), 0, ROUND(ROUND(J129, 2) * ROUND(IF(I129="",H129,I129),  0), 2))</f>
        <v>0</v>
      </c>
      <c r="L129" s="7"/>
      <c r="N129" s="32">
        <v>0.2</v>
      </c>
      <c r="R129" s="7">
        <v>1371</v>
      </c>
    </row>
    <row r="130" spans="1:18" ht="20" customHeight="1" x14ac:dyDescent="0.35">
      <c r="A130" s="7" t="s">
        <v>82</v>
      </c>
      <c r="B130" s="33"/>
      <c r="C130" s="33"/>
      <c r="D130" s="77" t="s">
        <v>139</v>
      </c>
      <c r="E130" s="77"/>
      <c r="F130" s="77"/>
      <c r="G130" s="77"/>
      <c r="H130" s="77"/>
      <c r="I130" s="77"/>
      <c r="J130" s="77"/>
      <c r="K130" s="33"/>
    </row>
    <row r="131" spans="1:18" hidden="1" x14ac:dyDescent="0.35">
      <c r="A131" s="7" t="s">
        <v>85</v>
      </c>
    </row>
    <row r="132" spans="1:18" hidden="1" x14ac:dyDescent="0.35">
      <c r="A132" s="7" t="s">
        <v>47</v>
      </c>
    </row>
    <row r="133" spans="1:18" x14ac:dyDescent="0.35">
      <c r="A133" s="7" t="s">
        <v>110</v>
      </c>
      <c r="B133" s="26"/>
      <c r="C133" s="26"/>
      <c r="D133" s="78"/>
      <c r="E133" s="78"/>
      <c r="F133" s="78"/>
      <c r="K133" s="26"/>
    </row>
    <row r="134" spans="1:18" x14ac:dyDescent="0.35">
      <c r="B134" s="26"/>
      <c r="C134" s="26"/>
      <c r="D134" s="81" t="s">
        <v>115</v>
      </c>
      <c r="E134" s="82"/>
      <c r="F134" s="82"/>
      <c r="G134" s="79"/>
      <c r="H134" s="79"/>
      <c r="I134" s="79"/>
      <c r="J134" s="79"/>
      <c r="K134" s="80"/>
    </row>
    <row r="135" spans="1:18" x14ac:dyDescent="0.35">
      <c r="B135" s="26"/>
      <c r="C135" s="26"/>
      <c r="D135" s="84"/>
      <c r="E135" s="53"/>
      <c r="F135" s="53"/>
      <c r="G135" s="53"/>
      <c r="H135" s="53"/>
      <c r="I135" s="53"/>
      <c r="J135" s="53"/>
      <c r="K135" s="83"/>
    </row>
    <row r="136" spans="1:18" x14ac:dyDescent="0.35">
      <c r="B136" s="26"/>
      <c r="C136" s="26"/>
      <c r="D136" s="87" t="s">
        <v>111</v>
      </c>
      <c r="E136" s="88"/>
      <c r="F136" s="88"/>
      <c r="G136" s="85">
        <f>SUMIF(L103:L133, IF(L102="","",L102), K103:K133)</f>
        <v>0</v>
      </c>
      <c r="H136" s="85"/>
      <c r="I136" s="85"/>
      <c r="J136" s="85"/>
      <c r="K136" s="86"/>
    </row>
    <row r="137" spans="1:18" hidden="1" x14ac:dyDescent="0.35">
      <c r="B137" s="26"/>
      <c r="C137" s="26"/>
      <c r="D137" s="91" t="s">
        <v>112</v>
      </c>
      <c r="E137" s="92"/>
      <c r="F137" s="92"/>
      <c r="G137" s="89">
        <f>ROUND(SUMIF(L103:L133, IF(L102="","",L102), K103:K133) * 0.2, 2)</f>
        <v>0</v>
      </c>
      <c r="H137" s="89"/>
      <c r="I137" s="89"/>
      <c r="J137" s="89"/>
      <c r="K137" s="90"/>
    </row>
    <row r="138" spans="1:18" hidden="1" x14ac:dyDescent="0.35">
      <c r="B138" s="26"/>
      <c r="C138" s="26"/>
      <c r="D138" s="87" t="s">
        <v>113</v>
      </c>
      <c r="E138" s="88"/>
      <c r="F138" s="88"/>
      <c r="G138" s="85">
        <f>SUM(G136:G137)</f>
        <v>0</v>
      </c>
      <c r="H138" s="85"/>
      <c r="I138" s="85"/>
      <c r="J138" s="85"/>
      <c r="K138" s="86"/>
    </row>
    <row r="139" spans="1:18" x14ac:dyDescent="0.35">
      <c r="A139" s="7">
        <v>4</v>
      </c>
      <c r="B139" s="17" t="s">
        <v>140</v>
      </c>
      <c r="C139" s="17"/>
      <c r="D139" s="74" t="s">
        <v>141</v>
      </c>
      <c r="E139" s="74"/>
      <c r="F139" s="74"/>
      <c r="G139" s="24"/>
      <c r="H139" s="24"/>
      <c r="I139" s="24"/>
      <c r="J139" s="24"/>
      <c r="K139" s="25"/>
      <c r="L139" s="7"/>
    </row>
    <row r="140" spans="1:18" x14ac:dyDescent="0.35">
      <c r="A140" s="7">
        <v>9</v>
      </c>
      <c r="B140" s="20" t="s">
        <v>142</v>
      </c>
      <c r="C140" s="20"/>
      <c r="D140" s="75" t="s">
        <v>143</v>
      </c>
      <c r="E140" s="76"/>
      <c r="F140" s="76"/>
      <c r="G140" s="27" t="s">
        <v>144</v>
      </c>
      <c r="H140" s="28">
        <v>1</v>
      </c>
      <c r="I140" s="29"/>
      <c r="J140" s="30"/>
      <c r="K140" s="31">
        <f>IF(AND(H140= "",I140= ""), 0, ROUND(ROUND(J140, 2) * ROUND(IF(I140="",H140,I140),  0), 2))</f>
        <v>0</v>
      </c>
      <c r="L140" s="7"/>
      <c r="N140" s="32">
        <v>0.2</v>
      </c>
      <c r="R140" s="7">
        <v>1371</v>
      </c>
    </row>
    <row r="141" spans="1:18" hidden="1" x14ac:dyDescent="0.35">
      <c r="A141" s="7" t="s">
        <v>88</v>
      </c>
    </row>
    <row r="142" spans="1:18" ht="20" customHeight="1" x14ac:dyDescent="0.35">
      <c r="A142" s="7" t="s">
        <v>82</v>
      </c>
      <c r="B142" s="33"/>
      <c r="C142" s="33"/>
      <c r="D142" s="77" t="s">
        <v>145</v>
      </c>
      <c r="E142" s="77"/>
      <c r="F142" s="77"/>
      <c r="G142" s="77"/>
      <c r="H142" s="77"/>
      <c r="I142" s="77"/>
      <c r="J142" s="77"/>
      <c r="K142" s="33"/>
    </row>
    <row r="143" spans="1:18" hidden="1" x14ac:dyDescent="0.35">
      <c r="A143" s="7" t="s">
        <v>85</v>
      </c>
    </row>
    <row r="144" spans="1:18" x14ac:dyDescent="0.35">
      <c r="A144" s="7" t="s">
        <v>110</v>
      </c>
      <c r="B144" s="26"/>
      <c r="C144" s="26"/>
      <c r="D144" s="78"/>
      <c r="E144" s="78"/>
      <c r="F144" s="78"/>
      <c r="K144" s="26"/>
    </row>
    <row r="145" spans="1:11" x14ac:dyDescent="0.35">
      <c r="B145" s="26"/>
      <c r="C145" s="26"/>
      <c r="D145" s="81" t="s">
        <v>141</v>
      </c>
      <c r="E145" s="82"/>
      <c r="F145" s="82"/>
      <c r="G145" s="79"/>
      <c r="H145" s="79"/>
      <c r="I145" s="79"/>
      <c r="J145" s="79"/>
      <c r="K145" s="80"/>
    </row>
    <row r="146" spans="1:11" x14ac:dyDescent="0.35">
      <c r="B146" s="26"/>
      <c r="C146" s="26"/>
      <c r="D146" s="84"/>
      <c r="E146" s="53"/>
      <c r="F146" s="53"/>
      <c r="G146" s="53"/>
      <c r="H146" s="53"/>
      <c r="I146" s="53"/>
      <c r="J146" s="53"/>
      <c r="K146" s="83"/>
    </row>
    <row r="147" spans="1:11" x14ac:dyDescent="0.35">
      <c r="B147" s="26"/>
      <c r="C147" s="26"/>
      <c r="D147" s="87" t="s">
        <v>111</v>
      </c>
      <c r="E147" s="88"/>
      <c r="F147" s="88"/>
      <c r="G147" s="85">
        <f>SUMIF(L140:L144, IF(L139="","",L139), K140:K144)</f>
        <v>0</v>
      </c>
      <c r="H147" s="85"/>
      <c r="I147" s="85"/>
      <c r="J147" s="85"/>
      <c r="K147" s="86"/>
    </row>
    <row r="148" spans="1:11" hidden="1" x14ac:dyDescent="0.35">
      <c r="B148" s="26"/>
      <c r="C148" s="26"/>
      <c r="D148" s="91" t="s">
        <v>112</v>
      </c>
      <c r="E148" s="92"/>
      <c r="F148" s="92"/>
      <c r="G148" s="89">
        <f>ROUND(SUMIF(L140:L144, IF(L139="","",L139), K140:K144) * 0.2, 2)</f>
        <v>0</v>
      </c>
      <c r="H148" s="89"/>
      <c r="I148" s="89"/>
      <c r="J148" s="89"/>
      <c r="K148" s="90"/>
    </row>
    <row r="149" spans="1:11" hidden="1" x14ac:dyDescent="0.35">
      <c r="B149" s="26"/>
      <c r="C149" s="26"/>
      <c r="D149" s="87" t="s">
        <v>113</v>
      </c>
      <c r="E149" s="88"/>
      <c r="F149" s="88"/>
      <c r="G149" s="85">
        <f>SUM(G147:G148)</f>
        <v>0</v>
      </c>
      <c r="H149" s="85"/>
      <c r="I149" s="85"/>
      <c r="J149" s="85"/>
      <c r="K149" s="86"/>
    </row>
    <row r="150" spans="1:11" x14ac:dyDescent="0.35">
      <c r="A150" s="7" t="s">
        <v>146</v>
      </c>
      <c r="B150" s="26"/>
      <c r="C150" s="26"/>
      <c r="D150" s="78"/>
      <c r="E150" s="78"/>
      <c r="F150" s="78"/>
      <c r="K150" s="26"/>
    </row>
    <row r="151" spans="1:11" x14ac:dyDescent="0.35">
      <c r="B151" s="26"/>
      <c r="C151" s="26"/>
      <c r="D151" s="81" t="s">
        <v>75</v>
      </c>
      <c r="E151" s="82"/>
      <c r="F151" s="82"/>
      <c r="G151" s="79"/>
      <c r="H151" s="79"/>
      <c r="I151" s="79"/>
      <c r="J151" s="79"/>
      <c r="K151" s="80"/>
    </row>
    <row r="152" spans="1:11" x14ac:dyDescent="0.35">
      <c r="B152" s="26"/>
      <c r="C152" s="26"/>
      <c r="D152" s="84"/>
      <c r="E152" s="53"/>
      <c r="F152" s="53"/>
      <c r="G152" s="53"/>
      <c r="H152" s="53"/>
      <c r="I152" s="53"/>
      <c r="J152" s="53"/>
      <c r="K152" s="83"/>
    </row>
    <row r="153" spans="1:11" x14ac:dyDescent="0.35">
      <c r="B153" s="26"/>
      <c r="C153" s="26"/>
      <c r="D153" s="91" t="s">
        <v>111</v>
      </c>
      <c r="E153" s="92"/>
      <c r="F153" s="92"/>
      <c r="G153" s="89">
        <f>SUMIF(L53:L150, IF(L52="","",L52), K53:K150)</f>
        <v>0</v>
      </c>
      <c r="H153" s="89"/>
      <c r="I153" s="89"/>
      <c r="J153" s="89"/>
      <c r="K153" s="90"/>
    </row>
    <row r="154" spans="1:11" x14ac:dyDescent="0.35">
      <c r="B154" s="26"/>
      <c r="C154" s="26"/>
      <c r="D154" s="91" t="s">
        <v>112</v>
      </c>
      <c r="E154" s="92"/>
      <c r="F154" s="92"/>
      <c r="G154" s="89">
        <f>ROUND(SUMIF(L53:L150, IF(L52="","",L52), K53:K150) * 0.2, 2)</f>
        <v>0</v>
      </c>
      <c r="H154" s="89"/>
      <c r="I154" s="89"/>
      <c r="J154" s="89"/>
      <c r="K154" s="90"/>
    </row>
    <row r="155" spans="1:11" x14ac:dyDescent="0.35">
      <c r="B155" s="26"/>
      <c r="C155" s="26"/>
      <c r="D155" s="87" t="s">
        <v>113</v>
      </c>
      <c r="E155" s="88"/>
      <c r="F155" s="88"/>
      <c r="G155" s="85">
        <f>SUM(G153:G154)</f>
        <v>0</v>
      </c>
      <c r="H155" s="85"/>
      <c r="I155" s="85"/>
      <c r="J155" s="85"/>
      <c r="K155" s="86"/>
    </row>
    <row r="156" spans="1:11" ht="31" customHeight="1" x14ac:dyDescent="0.35">
      <c r="B156" s="3"/>
      <c r="C156" s="3"/>
      <c r="D156" s="93" t="s">
        <v>147</v>
      </c>
      <c r="E156" s="93"/>
      <c r="F156" s="93"/>
      <c r="G156" s="93"/>
      <c r="H156" s="93"/>
      <c r="I156" s="93"/>
      <c r="J156" s="93"/>
      <c r="K156" s="93"/>
    </row>
    <row r="158" spans="1:11" x14ac:dyDescent="0.35">
      <c r="D158" s="94" t="s">
        <v>148</v>
      </c>
      <c r="E158" s="94"/>
      <c r="F158" s="94"/>
      <c r="G158" s="94"/>
      <c r="H158" s="94"/>
      <c r="I158" s="94"/>
      <c r="J158" s="94"/>
      <c r="K158" s="94"/>
    </row>
    <row r="159" spans="1:11" x14ac:dyDescent="0.35">
      <c r="D159" s="96" t="s">
        <v>149</v>
      </c>
      <c r="E159" s="97"/>
      <c r="F159" s="97"/>
      <c r="G159" s="95">
        <f>SUMIF(L56:L140, "", K56:K140)</f>
        <v>0</v>
      </c>
      <c r="H159" s="95"/>
      <c r="I159" s="95"/>
      <c r="J159" s="95"/>
      <c r="K159" s="95"/>
    </row>
    <row r="160" spans="1:11" x14ac:dyDescent="0.35">
      <c r="D160" s="100" t="s">
        <v>150</v>
      </c>
      <c r="E160" s="101"/>
      <c r="F160" s="101"/>
      <c r="G160" s="98">
        <f>SUMIF(L56:L91, "", K56:K91)</f>
        <v>0</v>
      </c>
      <c r="H160" s="99"/>
      <c r="I160" s="99"/>
      <c r="J160" s="99"/>
      <c r="K160" s="99"/>
    </row>
    <row r="161" spans="1:11" x14ac:dyDescent="0.35">
      <c r="D161" s="100" t="s">
        <v>151</v>
      </c>
      <c r="E161" s="101"/>
      <c r="F161" s="101"/>
      <c r="G161" s="98">
        <f>SUMIF(L105:L129, "", K105:K129)</f>
        <v>0</v>
      </c>
      <c r="H161" s="99"/>
      <c r="I161" s="99"/>
      <c r="J161" s="99"/>
      <c r="K161" s="99"/>
    </row>
    <row r="162" spans="1:11" x14ac:dyDescent="0.35">
      <c r="D162" s="100" t="s">
        <v>152</v>
      </c>
      <c r="E162" s="101"/>
      <c r="F162" s="101"/>
      <c r="G162" s="98">
        <f>SUMIF(L140:L140, "", K140:K140)</f>
        <v>0</v>
      </c>
      <c r="H162" s="99"/>
      <c r="I162" s="99"/>
      <c r="J162" s="99"/>
      <c r="K162" s="99"/>
    </row>
    <row r="163" spans="1:11" ht="26" customHeight="1" x14ac:dyDescent="0.35">
      <c r="D163" s="102" t="s">
        <v>153</v>
      </c>
      <c r="E163" s="103"/>
      <c r="F163" s="103"/>
      <c r="G163" s="37"/>
      <c r="H163" s="37"/>
      <c r="I163" s="37"/>
      <c r="J163" s="37"/>
      <c r="K163" s="38"/>
    </row>
    <row r="164" spans="1:11" x14ac:dyDescent="0.35">
      <c r="D164" s="104"/>
      <c r="E164" s="105"/>
      <c r="F164" s="105"/>
      <c r="G164" s="105"/>
      <c r="H164" s="105"/>
      <c r="I164" s="105"/>
      <c r="J164" s="105"/>
      <c r="K164" s="106"/>
    </row>
    <row r="165" spans="1:11" x14ac:dyDescent="0.35">
      <c r="A165" s="39"/>
      <c r="D165" s="107" t="s">
        <v>111</v>
      </c>
      <c r="E165" s="108"/>
      <c r="F165" s="108"/>
      <c r="G165" s="109">
        <f>SUMIF(L5:L156, IF(L4="","",L4), K5:K156)</f>
        <v>0</v>
      </c>
      <c r="H165" s="110"/>
      <c r="I165" s="110"/>
      <c r="J165" s="110"/>
      <c r="K165" s="111"/>
    </row>
    <row r="166" spans="1:11" x14ac:dyDescent="0.35">
      <c r="D166" s="101"/>
      <c r="E166" s="53"/>
      <c r="F166" s="53"/>
      <c r="G166" s="53"/>
      <c r="H166" s="53"/>
      <c r="I166" s="53"/>
      <c r="J166" s="53"/>
      <c r="K166" s="53"/>
    </row>
    <row r="167" spans="1:11" x14ac:dyDescent="0.35">
      <c r="D167" s="112" t="s">
        <v>154</v>
      </c>
      <c r="E167" s="112"/>
      <c r="F167" s="112"/>
      <c r="G167" s="112"/>
      <c r="H167" s="112"/>
      <c r="I167" s="112"/>
      <c r="J167" s="112"/>
      <c r="K167" s="112"/>
    </row>
    <row r="168" spans="1:11" x14ac:dyDescent="0.35">
      <c r="D168" s="113" t="str">
        <f>IF(Paramètres!AA2&lt;&gt;"",Paramètres!AA2,"")</f>
        <v xml:space="preserve">Zéro Euro </v>
      </c>
      <c r="E168" s="113"/>
      <c r="F168" s="113"/>
      <c r="G168" s="113"/>
      <c r="H168" s="113"/>
      <c r="I168" s="113"/>
      <c r="J168" s="113"/>
      <c r="K168" s="113"/>
    </row>
    <row r="169" spans="1:11" x14ac:dyDescent="0.35">
      <c r="D169" s="113"/>
      <c r="E169" s="113"/>
      <c r="F169" s="113"/>
      <c r="G169" s="113"/>
      <c r="H169" s="113"/>
      <c r="I169" s="113"/>
      <c r="J169" s="113"/>
      <c r="K169" s="113"/>
    </row>
    <row r="170" spans="1:11" ht="56.75" customHeight="1" x14ac:dyDescent="0.35">
      <c r="G170" s="114" t="s">
        <v>155</v>
      </c>
      <c r="H170" s="114"/>
      <c r="I170" s="114"/>
      <c r="J170" s="114"/>
      <c r="K170" s="114"/>
    </row>
    <row r="172" spans="1:11" x14ac:dyDescent="0.35">
      <c r="D172" s="115" t="s">
        <v>156</v>
      </c>
      <c r="E172" s="115"/>
      <c r="G172" s="115" t="s">
        <v>157</v>
      </c>
      <c r="H172" s="115"/>
      <c r="I172" s="115"/>
      <c r="J172" s="115"/>
      <c r="K172" s="115"/>
    </row>
    <row r="173" spans="1:11" ht="85" customHeight="1" x14ac:dyDescent="0.35">
      <c r="D173" s="115"/>
      <c r="E173" s="115"/>
      <c r="G173" s="115"/>
      <c r="H173" s="115"/>
      <c r="I173" s="115"/>
      <c r="J173" s="115"/>
      <c r="K173" s="115"/>
    </row>
  </sheetData>
  <sheetProtection password="E95E" sheet="1" objects="1" selectLockedCells="1"/>
  <mergeCells count="120">
    <mergeCell ref="D166:K166"/>
    <mergeCell ref="D167:K167"/>
    <mergeCell ref="D168:K168"/>
    <mergeCell ref="D169:K169"/>
    <mergeCell ref="G170:K170"/>
    <mergeCell ref="D172:E173"/>
    <mergeCell ref="G172:K173"/>
    <mergeCell ref="G160:K160"/>
    <mergeCell ref="D160:F160"/>
    <mergeCell ref="G161:K161"/>
    <mergeCell ref="D161:F161"/>
    <mergeCell ref="G162:K162"/>
    <mergeCell ref="D162:F162"/>
    <mergeCell ref="D163:F163"/>
    <mergeCell ref="D164:K164"/>
    <mergeCell ref="D165:F165"/>
    <mergeCell ref="G165:K165"/>
    <mergeCell ref="G153:K153"/>
    <mergeCell ref="D153:F153"/>
    <mergeCell ref="G154:K154"/>
    <mergeCell ref="D154:F154"/>
    <mergeCell ref="G155:K155"/>
    <mergeCell ref="D155:F155"/>
    <mergeCell ref="D156:K156"/>
    <mergeCell ref="D158:K158"/>
    <mergeCell ref="G159:K159"/>
    <mergeCell ref="D159:F159"/>
    <mergeCell ref="G148:K148"/>
    <mergeCell ref="D148:F148"/>
    <mergeCell ref="G149:K149"/>
    <mergeCell ref="D149:F149"/>
    <mergeCell ref="D150:F150"/>
    <mergeCell ref="G151:K151"/>
    <mergeCell ref="D151:F151"/>
    <mergeCell ref="G152:K152"/>
    <mergeCell ref="D152:F152"/>
    <mergeCell ref="D139:F139"/>
    <mergeCell ref="D140:F140"/>
    <mergeCell ref="D142:J142"/>
    <mergeCell ref="D144:F144"/>
    <mergeCell ref="G145:K145"/>
    <mergeCell ref="D145:F145"/>
    <mergeCell ref="G146:K146"/>
    <mergeCell ref="D146:F146"/>
    <mergeCell ref="G147:K147"/>
    <mergeCell ref="D147:F147"/>
    <mergeCell ref="G134:K134"/>
    <mergeCell ref="D134:F134"/>
    <mergeCell ref="G135:K135"/>
    <mergeCell ref="D135:F135"/>
    <mergeCell ref="G136:K136"/>
    <mergeCell ref="D136:F136"/>
    <mergeCell ref="G137:K137"/>
    <mergeCell ref="D137:F137"/>
    <mergeCell ref="G138:K138"/>
    <mergeCell ref="D138:F138"/>
    <mergeCell ref="D120:F120"/>
    <mergeCell ref="D121:J121"/>
    <mergeCell ref="D123:F123"/>
    <mergeCell ref="D124:J124"/>
    <mergeCell ref="D126:F126"/>
    <mergeCell ref="D127:J127"/>
    <mergeCell ref="D129:F129"/>
    <mergeCell ref="D130:J130"/>
    <mergeCell ref="D133:F133"/>
    <mergeCell ref="D103:F103"/>
    <mergeCell ref="D105:F105"/>
    <mergeCell ref="D106:J106"/>
    <mergeCell ref="D109:F109"/>
    <mergeCell ref="D110:J110"/>
    <mergeCell ref="D113:F113"/>
    <mergeCell ref="D114:J114"/>
    <mergeCell ref="D117:F117"/>
    <mergeCell ref="D118:J118"/>
    <mergeCell ref="G98:K98"/>
    <mergeCell ref="D98:F98"/>
    <mergeCell ref="G99:K99"/>
    <mergeCell ref="D99:F99"/>
    <mergeCell ref="G100:K100"/>
    <mergeCell ref="D100:F100"/>
    <mergeCell ref="G101:K101"/>
    <mergeCell ref="D101:F101"/>
    <mergeCell ref="D102:F102"/>
    <mergeCell ref="D76:F76"/>
    <mergeCell ref="D78:J78"/>
    <mergeCell ref="D81:F81"/>
    <mergeCell ref="D83:F83"/>
    <mergeCell ref="D87:F87"/>
    <mergeCell ref="D91:F91"/>
    <mergeCell ref="D93:J93"/>
    <mergeCell ref="D96:F96"/>
    <mergeCell ref="G97:K97"/>
    <mergeCell ref="D97:F97"/>
    <mergeCell ref="D54:F54"/>
    <mergeCell ref="D56:F56"/>
    <mergeCell ref="D57:J57"/>
    <mergeCell ref="D61:F61"/>
    <mergeCell ref="D63:J63"/>
    <mergeCell ref="D66:F66"/>
    <mergeCell ref="D68:J68"/>
    <mergeCell ref="D71:F71"/>
    <mergeCell ref="D73:J73"/>
    <mergeCell ref="D27:F27"/>
    <mergeCell ref="D30:F30"/>
    <mergeCell ref="D33:F33"/>
    <mergeCell ref="D36:F36"/>
    <mergeCell ref="D39:F39"/>
    <mergeCell ref="D42:F42"/>
    <mergeCell ref="D45:F45"/>
    <mergeCell ref="D48:F48"/>
    <mergeCell ref="D52:F52"/>
    <mergeCell ref="D3:F3"/>
    <mergeCell ref="D4:F4"/>
    <mergeCell ref="D5:F5"/>
    <mergeCell ref="D6:F6"/>
    <mergeCell ref="D9:F9"/>
    <mergeCell ref="D14:F14"/>
    <mergeCell ref="D17:F17"/>
    <mergeCell ref="D21:F21"/>
    <mergeCell ref="D24:F24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&amp;L25-042 - Aménagement de nouveaux bureaux 
57 , avenue de Neuchâtel - 25300 - PONTARLIER&amp;RCadre de Décomposition du Prix Global &amp; Forfaitaire - Lot n°02 PRESTATIONS TECHNIQUES - MENUISERIES EXTERIEURES 
PRO - Edition du 3/03/2026</oddHeader>
    <oddFooter>&amp;CEdition du 3/03/2026&amp;RPage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8.7265625" defaultRowHeight="12.75" customHeight="1" x14ac:dyDescent="0.35"/>
  <cols>
    <col min="1" max="1" width="11.453125" customWidth="1"/>
    <col min="2" max="2" width="35" customWidth="1"/>
    <col min="3" max="10" width="11.453125" customWidth="1"/>
  </cols>
  <sheetData>
    <row r="1" spans="1:27" ht="12.75" customHeight="1" x14ac:dyDescent="0.35">
      <c r="B1" s="36" t="s">
        <v>158</v>
      </c>
      <c r="AA1" s="7">
        <f>IF(DPGF!G165&lt;&gt;"",DPGF!G165,"0")</f>
        <v>0</v>
      </c>
    </row>
    <row r="2" spans="1:27" ht="12.75" customHeight="1" x14ac:dyDescent="0.35">
      <c r="AA2" s="7" t="str">
        <f>UPPER(MID(AA98,1,1))&amp;MID(AA98,2,168)</f>
        <v xml:space="preserve">Zéro Euro </v>
      </c>
    </row>
    <row r="3" spans="1:27" ht="25.5" customHeight="1" x14ac:dyDescent="0.35">
      <c r="A3" s="41" t="s">
        <v>159</v>
      </c>
      <c r="B3" s="40" t="s">
        <v>160</v>
      </c>
      <c r="C3" s="116" t="s">
        <v>185</v>
      </c>
      <c r="D3" s="116"/>
      <c r="E3" s="116"/>
      <c r="F3" s="116"/>
      <c r="G3" s="116"/>
      <c r="H3" s="116"/>
      <c r="I3" s="116"/>
      <c r="J3" s="116"/>
      <c r="AA3" s="7">
        <f>INT(AA1/1000000)</f>
        <v>0</v>
      </c>
    </row>
    <row r="4" spans="1:27" ht="12.75" customHeight="1" x14ac:dyDescent="0.35">
      <c r="AA4" s="7">
        <f>INT((AA1-AA3*1000000)/1000)</f>
        <v>0</v>
      </c>
    </row>
    <row r="5" spans="1:27" ht="25.5" customHeight="1" x14ac:dyDescent="0.35">
      <c r="A5" s="41" t="s">
        <v>161</v>
      </c>
      <c r="B5" s="40" t="s">
        <v>162</v>
      </c>
      <c r="C5" s="116" t="s">
        <v>186</v>
      </c>
      <c r="D5" s="116"/>
      <c r="E5" s="116"/>
      <c r="F5" s="116"/>
      <c r="G5" s="116"/>
      <c r="H5" s="116"/>
      <c r="I5" s="116"/>
      <c r="J5" s="116"/>
      <c r="AA5" s="7">
        <f>INT(AA1-AA3*1000000-AA4*1000)</f>
        <v>0</v>
      </c>
    </row>
    <row r="6" spans="1:27" ht="12.75" customHeight="1" x14ac:dyDescent="0.35">
      <c r="AA6" s="7">
        <f>ROUND(AA1-AA3*1000000-AA4*1000-AA5,2)*100</f>
        <v>0</v>
      </c>
    </row>
    <row r="7" spans="1:27" ht="12.75" customHeight="1" x14ac:dyDescent="0.35">
      <c r="A7" s="41" t="s">
        <v>171</v>
      </c>
      <c r="B7" s="40" t="s">
        <v>172</v>
      </c>
      <c r="C7" s="42" t="s">
        <v>187</v>
      </c>
      <c r="AA7" s="7">
        <f>AA3-AA12*100</f>
        <v>0</v>
      </c>
    </row>
    <row r="8" spans="1:27" ht="12.75" customHeight="1" x14ac:dyDescent="0.35">
      <c r="AA8" s="7">
        <f>0</f>
        <v>0</v>
      </c>
    </row>
    <row r="9" spans="1:27" ht="12.75" customHeight="1" x14ac:dyDescent="0.35">
      <c r="A9" s="41" t="s">
        <v>173</v>
      </c>
      <c r="B9" s="40" t="s">
        <v>174</v>
      </c>
      <c r="C9" s="42" t="s">
        <v>41</v>
      </c>
      <c r="AA9" s="7">
        <f>AA4-AA15*100</f>
        <v>0</v>
      </c>
    </row>
    <row r="10" spans="1:27" ht="12.75" customHeight="1" x14ac:dyDescent="0.35">
      <c r="AA10" s="7">
        <f>ROUND(AA5-AA18*100,0)</f>
        <v>0</v>
      </c>
    </row>
    <row r="11" spans="1:27" ht="25.5" customHeight="1" x14ac:dyDescent="0.35">
      <c r="A11" s="41" t="s">
        <v>163</v>
      </c>
      <c r="B11" s="40" t="s">
        <v>164</v>
      </c>
      <c r="C11" s="116" t="s">
        <v>42</v>
      </c>
      <c r="D11" s="116"/>
      <c r="E11" s="116"/>
      <c r="F11" s="116"/>
      <c r="G11" s="116"/>
      <c r="H11" s="116"/>
      <c r="I11" s="116"/>
      <c r="J11" s="116"/>
      <c r="AA11" s="7">
        <f>AA6</f>
        <v>0</v>
      </c>
    </row>
    <row r="12" spans="1:27" ht="12.75" customHeight="1" x14ac:dyDescent="0.35">
      <c r="AA12" s="7">
        <f>INT(AA3/100)</f>
        <v>0</v>
      </c>
    </row>
    <row r="13" spans="1:27" ht="12.75" customHeight="1" x14ac:dyDescent="0.35">
      <c r="A13" s="41" t="s">
        <v>175</v>
      </c>
      <c r="B13" s="40" t="s">
        <v>176</v>
      </c>
      <c r="C13" s="42" t="s">
        <v>188</v>
      </c>
      <c r="AA13" s="7">
        <f>INT((AA3-AA12*100)/10)</f>
        <v>0</v>
      </c>
    </row>
    <row r="14" spans="1:27" ht="12.75" customHeight="1" x14ac:dyDescent="0.35">
      <c r="AA14" s="7">
        <f>AA3-AA12*100-AA13*10</f>
        <v>0</v>
      </c>
    </row>
    <row r="15" spans="1:27" ht="12.75" customHeight="1" x14ac:dyDescent="0.35">
      <c r="A15" s="41" t="s">
        <v>177</v>
      </c>
      <c r="B15" s="40" t="s">
        <v>178</v>
      </c>
      <c r="C15" s="42" t="s">
        <v>189</v>
      </c>
      <c r="AA15" s="7">
        <f>INT(AA4/100)</f>
        <v>0</v>
      </c>
    </row>
    <row r="16" spans="1:27" ht="12.75" customHeight="1" x14ac:dyDescent="0.35">
      <c r="AA16" s="7">
        <f>INT((AA4-AA15*100)/10)</f>
        <v>0</v>
      </c>
    </row>
    <row r="17" spans="1:27" ht="12.75" customHeight="1" x14ac:dyDescent="0.35">
      <c r="A17" s="41" t="s">
        <v>179</v>
      </c>
      <c r="B17" s="40" t="s">
        <v>180</v>
      </c>
      <c r="C17" s="42"/>
      <c r="AA17" s="7">
        <f>AA4-AA15*100-AA16*10</f>
        <v>0</v>
      </c>
    </row>
    <row r="18" spans="1:27" ht="12.75" customHeight="1" x14ac:dyDescent="0.35">
      <c r="AA18" s="7">
        <f>INT(AA5/100)</f>
        <v>0</v>
      </c>
    </row>
    <row r="19" spans="1:27" ht="12.75" customHeight="1" x14ac:dyDescent="0.35">
      <c r="C19" s="43">
        <v>0.2</v>
      </c>
      <c r="E19" s="44" t="s">
        <v>181</v>
      </c>
      <c r="AA19" s="7">
        <f>INT((AA5-AA18*100)/10)</f>
        <v>0</v>
      </c>
    </row>
    <row r="20" spans="1:27" ht="12.75" customHeight="1" x14ac:dyDescent="0.35">
      <c r="C20" s="45">
        <v>5.5E-2</v>
      </c>
      <c r="E20" s="44" t="s">
        <v>182</v>
      </c>
      <c r="AA20" s="7">
        <f>AA5-AA18*100-AA19*10</f>
        <v>0</v>
      </c>
    </row>
    <row r="21" spans="1:27" ht="12.75" customHeight="1" x14ac:dyDescent="0.35">
      <c r="C21" s="45">
        <v>0</v>
      </c>
      <c r="E21" s="44" t="s">
        <v>183</v>
      </c>
      <c r="AA21" s="7">
        <f>INT(AA6/10)</f>
        <v>0</v>
      </c>
    </row>
    <row r="22" spans="1:27" ht="12.75" customHeight="1" x14ac:dyDescent="0.35">
      <c r="C22" s="46">
        <v>0</v>
      </c>
      <c r="E22" s="44" t="s">
        <v>184</v>
      </c>
      <c r="AA22" s="7">
        <f>ROUND(AA6-AA21*10,0)</f>
        <v>0</v>
      </c>
    </row>
    <row r="23" spans="1:27" ht="12.75" customHeight="1" x14ac:dyDescent="0.35">
      <c r="AA23" s="7" t="str">
        <f>IF(AA12=0,"",IF(AA12=1,"",IF(AA12=2,"deux ",IF(AA12=3,"trois ",IF(AA12=4,"quatre ",IF(AA12=5,"cinq ",AA42))))))</f>
        <v/>
      </c>
    </row>
    <row r="24" spans="1:27" ht="12.75" customHeight="1" x14ac:dyDescent="0.35">
      <c r="A24" s="41" t="s">
        <v>165</v>
      </c>
      <c r="B24" s="40" t="s">
        <v>166</v>
      </c>
      <c r="C24" s="116" t="s">
        <v>190</v>
      </c>
      <c r="D24" s="116"/>
      <c r="E24" s="116"/>
      <c r="F24" s="116"/>
      <c r="G24" s="116"/>
      <c r="H24" s="116"/>
      <c r="I24" s="116"/>
      <c r="J24" s="116"/>
      <c r="AA24" s="7" t="str">
        <f>IF(AA12=0,"",IF(AA12&lt;2,"cent ",AA43))</f>
        <v/>
      </c>
    </row>
    <row r="25" spans="1:27" ht="12.75" customHeight="1" x14ac:dyDescent="0.35">
      <c r="AA25" s="7" t="str">
        <f>IF(AA13=1,AA44,IF(AA13=7,AA64,IF(AA13=9,AA80,AA89)))</f>
        <v/>
      </c>
    </row>
    <row r="26" spans="1:27" ht="12.75" customHeight="1" x14ac:dyDescent="0.35">
      <c r="A26" s="41" t="s">
        <v>167</v>
      </c>
      <c r="B26" s="40" t="s">
        <v>168</v>
      </c>
      <c r="C26" s="116" t="s">
        <v>191</v>
      </c>
      <c r="D26" s="116"/>
      <c r="E26" s="116"/>
      <c r="F26" s="116"/>
      <c r="G26" s="116"/>
      <c r="H26" s="116"/>
      <c r="I26" s="116"/>
      <c r="J26" s="116"/>
      <c r="AA26" s="7" t="str">
        <f>IF(AA7=11,"",IF(AA7=12,"",IF(AA7=13,"",IF(AA7=14,"",IF(AA7=15,"",IF(AA7=16,"",AA45))))))</f>
        <v/>
      </c>
    </row>
    <row r="27" spans="1:27" ht="12.75" customHeight="1" x14ac:dyDescent="0.35">
      <c r="AA27" s="7" t="str">
        <f>IF(AA3=0,"",IF(AA3&lt;2,"million ","millions "))</f>
        <v/>
      </c>
    </row>
    <row r="28" spans="1:27" ht="12.75" customHeight="1" x14ac:dyDescent="0.35">
      <c r="A28" s="41" t="s">
        <v>169</v>
      </c>
      <c r="B28" s="40" t="s">
        <v>170</v>
      </c>
      <c r="C28" s="116"/>
      <c r="D28" s="116"/>
      <c r="E28" s="116"/>
      <c r="F28" s="116"/>
      <c r="G28" s="116"/>
      <c r="H28" s="116"/>
      <c r="I28" s="116"/>
      <c r="J28" s="116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35">
      <c r="AA29" s="7" t="str">
        <f>IF(AA15=0,"",IF(AA15&lt;2,"cent ",AA47))</f>
        <v/>
      </c>
    </row>
    <row r="30" spans="1:27" ht="12.75" customHeight="1" x14ac:dyDescent="0.35">
      <c r="AA30" s="7" t="str">
        <f>IF(AA16=1,AA48,IF(AA16=7,AA66,IF(AA16=9,AA81,AA90)))</f>
        <v/>
      </c>
    </row>
    <row r="31" spans="1:27" ht="12.75" customHeight="1" x14ac:dyDescent="0.35">
      <c r="AA31" s="7" t="str">
        <f>IF(AA4=1,"",AA49)</f>
        <v/>
      </c>
    </row>
    <row r="32" spans="1:27" ht="12.75" customHeight="1" x14ac:dyDescent="0.35">
      <c r="AA32" s="7" t="str">
        <f>IF(AA4&gt;0,"mille ","")</f>
        <v/>
      </c>
    </row>
    <row r="33" spans="27:27" ht="12.75" customHeight="1" x14ac:dyDescent="0.3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35">
      <c r="AA34" s="7" t="str">
        <f>IF(AA18=0,"",IF(AA18&lt;2,"cent ",AA51))</f>
        <v/>
      </c>
    </row>
    <row r="35" spans="27:27" ht="12.75" customHeight="1" x14ac:dyDescent="0.35">
      <c r="AA35" s="7" t="str">
        <f>IF(AA19=1,AA52,IF(AA19=7,AA68,IF(AA19=9,AA83,AA91)))</f>
        <v/>
      </c>
    </row>
    <row r="36" spans="27:27" ht="12.75" customHeight="1" x14ac:dyDescent="0.35">
      <c r="AA36" s="7" t="str">
        <f>IF(AA10=11,"",IF(AA10=12,"",IF(AA10=13,"",IF(AA10=14,"",IF(AA10=15,"",IF(AA10=16,"",AA53))))))</f>
        <v/>
      </c>
    </row>
    <row r="37" spans="27:27" ht="12.75" customHeight="1" x14ac:dyDescent="0.35">
      <c r="AA37" s="7" t="str">
        <f>IF(INT(AA1&lt;2),"Euro ","Euros ")</f>
        <v xml:space="preserve">Euro </v>
      </c>
    </row>
    <row r="38" spans="27:27" ht="12.75" customHeight="1" x14ac:dyDescent="0.35">
      <c r="AA38" s="7" t="str">
        <f>IF(AA6&gt;0,"et ","")</f>
        <v/>
      </c>
    </row>
    <row r="39" spans="27:27" ht="12.75" customHeight="1" x14ac:dyDescent="0.35">
      <c r="AA39" s="7" t="str">
        <f>IF(AA21=1,AA54,IF(AA21=7,AA70,IF(AA21=9,AA84,AA92)))</f>
        <v/>
      </c>
    </row>
    <row r="40" spans="27:27" ht="12.75" customHeight="1" x14ac:dyDescent="0.35">
      <c r="AA40" s="7" t="str">
        <f>IF(AA11=11,"",IF(AA11=12,"",IF(AA11=13,"",IF(AA11=14,"",IF(AA11=15,"",IF(AA11=16,"",AA55))))))</f>
        <v/>
      </c>
    </row>
    <row r="41" spans="27:27" ht="12.75" customHeight="1" x14ac:dyDescent="0.35">
      <c r="AA41" s="7" t="str">
        <f>IF(AA6=0,"",IF(AA6&lt;2,"centime","centimes"))</f>
        <v/>
      </c>
    </row>
    <row r="42" spans="27:27" ht="12.75" customHeight="1" x14ac:dyDescent="0.35">
      <c r="AA42" s="7" t="str">
        <f>IF(AA3=0," ",IF(AA12=6,"six ",IF(AA12=7,"sept ",IF(AA12=8,"huit ",IF(AA12=9,"neuf ",)))))</f>
        <v xml:space="preserve"> </v>
      </c>
    </row>
    <row r="43" spans="27:27" ht="12.75" customHeight="1" x14ac:dyDescent="0.35">
      <c r="AA43" s="7" t="str">
        <f>IF(AA7&gt;0,"cent ", "cents ")</f>
        <v xml:space="preserve">cents </v>
      </c>
    </row>
    <row r="44" spans="27:27" ht="12.75" customHeight="1" x14ac:dyDescent="0.3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35">
      <c r="AA45" s="7" t="str">
        <f>IF(AA7=17,"",IF(AA7=18,"",IF(AA7=19,"",AA57)))</f>
        <v/>
      </c>
    </row>
    <row r="46" spans="27:27" ht="12.75" customHeight="1" x14ac:dyDescent="0.35">
      <c r="AA46" s="7">
        <f>IF(AA15=6,"six ",IF(AA15=7,"sept ",IF(AA15=8,"huit ",IF(AA15=9,"neuf ",))))</f>
        <v>0</v>
      </c>
    </row>
    <row r="47" spans="27:27" ht="12.75" customHeight="1" x14ac:dyDescent="0.35">
      <c r="AA47" s="7" t="str">
        <f>IF(AA9&gt;0,"cent ", "cents ")</f>
        <v xml:space="preserve">cents </v>
      </c>
    </row>
    <row r="48" spans="27:27" ht="12.75" customHeight="1" x14ac:dyDescent="0.3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35">
      <c r="AA49" s="7" t="str">
        <f>IF(AA9=11,"",IF(AA9=12,"",IF(AA9=13,"",IF(AA9=14,"",IF(AA9=15,"",IF(AA9=16,"",AA59))))))</f>
        <v/>
      </c>
    </row>
    <row r="50" spans="27:27" ht="12.75" customHeight="1" x14ac:dyDescent="0.35">
      <c r="AA50" s="7">
        <f>IF(AA18=6,"six ",IF(AA18=7,"sept ",IF(AA18=8,"huit ",IF(AA18=9,"neuf ",))))</f>
        <v>0</v>
      </c>
    </row>
    <row r="51" spans="27:27" ht="12.75" customHeight="1" x14ac:dyDescent="0.35">
      <c r="AA51" s="7" t="str">
        <f>IF(AA10&gt;0,"cent ", "cents ")</f>
        <v xml:space="preserve">cents </v>
      </c>
    </row>
    <row r="52" spans="27:27" ht="12.75" customHeight="1" x14ac:dyDescent="0.3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35">
      <c r="AA53" s="7" t="str">
        <f>IF(AA10=17,"",IF(AA10=18,"",IF(AA10=19,"",AA61)))</f>
        <v/>
      </c>
    </row>
    <row r="54" spans="27:27" ht="12.75" customHeight="1" x14ac:dyDescent="0.3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35">
      <c r="AA55" s="7" t="str">
        <f>IF(AA11=17,"",IF(AA11=18,"",IF(AA11=19,"",AA63)))</f>
        <v/>
      </c>
    </row>
    <row r="56" spans="27:27" ht="12.75" customHeight="1" x14ac:dyDescent="0.35">
      <c r="AA56" s="7" t="str">
        <f>IF(AA7=16,"seize ",IF(AA7=17,"dix-sept ",IF(AA7=18,"dix-huit ",IF(AA7=19,"dix-neuf ",AA64))))</f>
        <v/>
      </c>
    </row>
    <row r="57" spans="27:27" ht="12.75" customHeight="1" x14ac:dyDescent="0.35">
      <c r="AA57" s="7" t="str">
        <f>IF(AA7=21,"et un ",IF(AA7=31,"et un ",IF(AA7=41,"et un ",IF(AA7=51,"et un ",IF(AA7=61,"et un ",AA65)))))</f>
        <v/>
      </c>
    </row>
    <row r="58" spans="27:27" ht="12.75" customHeight="1" x14ac:dyDescent="0.35">
      <c r="AA58" s="7" t="str">
        <f>IF(AA9=16,"seize ",IF(AA9=17,"dix-sept ",IF(AA9=18,"dix-huit ",IF(AA9=19,"dix-neuf ",AA66))))</f>
        <v/>
      </c>
    </row>
    <row r="59" spans="27:27" ht="12.75" customHeight="1" x14ac:dyDescent="0.35">
      <c r="AA59" s="7" t="str">
        <f>IF(AA9=17,"",IF(AA9=18,"",IF(AA9=19,"",AA67)))</f>
        <v/>
      </c>
    </row>
    <row r="60" spans="27:27" ht="12.75" customHeight="1" x14ac:dyDescent="0.35">
      <c r="AA60" s="7" t="str">
        <f>IF(AA10=16,"seize ",IF(AA10=17,"dix-sept ",IF(AA10=18,"dix-huit ",IF(AA10=19,"dix-neuf ",AA68))))</f>
        <v/>
      </c>
    </row>
    <row r="61" spans="27:27" ht="12.75" customHeight="1" x14ac:dyDescent="0.35">
      <c r="AA61" s="7" t="str">
        <f>IF(AA10=21,"et un ",IF(AA10=31,"et un ",IF(AA10=41,"et un ",IF(AA10=51,"et un ",IF(AA10=61,"et un ",AA69)))))</f>
        <v/>
      </c>
    </row>
    <row r="62" spans="27:27" ht="12.75" customHeight="1" x14ac:dyDescent="0.35">
      <c r="AA62" s="7" t="str">
        <f>IF(AA11=16,"seize ",IF(AA11=17,"dix-sept ",IF(AA11=18,"dix-huit ",IF(AA11=19,"dix-neuf ",AA70))))</f>
        <v/>
      </c>
    </row>
    <row r="63" spans="27:27" ht="12.75" customHeight="1" x14ac:dyDescent="0.35">
      <c r="AA63" s="7" t="str">
        <f>IF(AA11=21,"et un ",IF(AA11=31,"et un ",IF(AA11=41,"et un ",IF(AA11=51,"et un ",IF(AA11=61,"et un ",AA71)))))</f>
        <v/>
      </c>
    </row>
    <row r="64" spans="27:27" ht="12.75" customHeight="1" x14ac:dyDescent="0.3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3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3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35">
      <c r="AA67" s="7" t="str">
        <f>IF(AA9=21,"et un ",IF(AA9=31,"et un ",IF(AA9=41,"et un ",IF(AA9=51,"et un ",IF(AA9=61,"et un ",AA75)))))</f>
        <v/>
      </c>
    </row>
    <row r="68" spans="27:27" ht="12.75" customHeight="1" x14ac:dyDescent="0.3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3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3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3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3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35">
      <c r="AA73" s="7">
        <f>IF(AA13=9,"",IF(AA14=6,"six ",IF(AA14=7,"sept ",IF(AA14=8,"huit ",IF(AA14=9,"neuf ",)))))</f>
        <v>0</v>
      </c>
    </row>
    <row r="74" spans="27:27" ht="12.75" customHeight="1" x14ac:dyDescent="0.3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3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3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35">
      <c r="AA77" s="7">
        <f>IF(AA19=9,"",IF(AA20=6,"six ",IF(AA20=7,"sept ",IF(AA20=8,"huit ",IF(AA20=9,"neuf ",)))))</f>
        <v>0</v>
      </c>
    </row>
    <row r="78" spans="27:27" ht="12.75" customHeight="1" x14ac:dyDescent="0.3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35">
      <c r="AA79" s="7">
        <f>IF(AA21=9,"",IF(AA22=6,"six ",IF(AA22=7,"sept ",IF(AA22=8,"huit ",IF(AA22=9,"neuf ",)))))</f>
        <v>0</v>
      </c>
    </row>
    <row r="80" spans="27:27" ht="12.75" customHeight="1" x14ac:dyDescent="0.3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3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35">
      <c r="AA82" s="7">
        <f>IF(AA16=9,"",IF(AA17=6,"six ",IF(AA17=7,"sept ",IF(AA17=8,"huit ",IF(AA17=9,"neuf ",)))))</f>
        <v>0</v>
      </c>
    </row>
    <row r="83" spans="27:27" ht="12.75" customHeight="1" x14ac:dyDescent="0.3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3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3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3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3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3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35">
      <c r="AA89" s="7" t="str">
        <f>IF(AA13=2,"vingt ",IF(AA13=3,"trente ",IF(AA13=4,"quarante ",IF(AA13=5,"cinquante ",AA93))))</f>
        <v/>
      </c>
    </row>
    <row r="90" spans="27:27" ht="12.75" customHeight="1" x14ac:dyDescent="0.35">
      <c r="AA90" s="7" t="str">
        <f>IF(AA16=2,"vingt ",IF(AA16=3,"trente ",IF(AA16=4,"quarante ",IF(AA16=5,"cinquante ",AA94))))</f>
        <v/>
      </c>
    </row>
    <row r="91" spans="27:27" ht="12.75" customHeight="1" x14ac:dyDescent="0.35">
      <c r="AA91" s="7" t="str">
        <f>IF(AA19=2,"vingt ",IF(AA19=3,"trente ",IF(AA19=4,"quarante ",IF(AA19=5,"cinquante ",AA95))))</f>
        <v/>
      </c>
    </row>
    <row r="92" spans="27:27" ht="12.75" customHeight="1" x14ac:dyDescent="0.35">
      <c r="AA92" s="7" t="str">
        <f>IF(AA21=2,"vingt ",IF(AA21=3,"trente ",IF(AA21=4,"quarante ",IF(AA21=5,"cinquante ",AA96))))</f>
        <v/>
      </c>
    </row>
    <row r="93" spans="27:27" ht="12.75" customHeight="1" x14ac:dyDescent="0.35">
      <c r="AA93" s="7" t="str">
        <f>IF(AA13=6,"soixante ",IF(AA7=80,"quatre-vingts ",IF(AA13=8,"quatre-vingt-","")))</f>
        <v/>
      </c>
    </row>
    <row r="94" spans="27:27" ht="12.75" customHeight="1" x14ac:dyDescent="0.35">
      <c r="AA94" s="7" t="str">
        <f>IF(AA16=6,"soixante ",IF(AA9=80,"quatre-vingts ",IF(AA16=8,"quatre-vingt-","")))</f>
        <v/>
      </c>
    </row>
    <row r="95" spans="27:27" ht="12.75" customHeight="1" x14ac:dyDescent="0.35">
      <c r="AA95" s="7" t="str">
        <f>IF(AA19=6,"soixante ",IF(AA10=80,"quatre-vingts ",IF(AA19=8,"quatre-vingt-","")))</f>
        <v/>
      </c>
    </row>
    <row r="96" spans="27:27" ht="12.75" customHeight="1" x14ac:dyDescent="0.35">
      <c r="AA96" s="7" t="str">
        <f>IF(AA21=6,"soixante ",IF(AA11=80,"quatre-vingts ",IF(AA21=8,"quatre-vingt-","")))</f>
        <v/>
      </c>
    </row>
    <row r="97" spans="27:27" ht="12.75" customHeight="1" x14ac:dyDescent="0.35">
      <c r="AA97" s="7">
        <f>0</f>
        <v>0</v>
      </c>
    </row>
    <row r="98" spans="27:27" ht="12.75" customHeight="1" x14ac:dyDescent="0.3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8.7265625" defaultRowHeight="14.5" x14ac:dyDescent="0.35"/>
  <cols>
    <col min="1" max="1" width="24.7265625" customWidth="1"/>
  </cols>
  <sheetData>
    <row r="1" spans="1:3" x14ac:dyDescent="0.35">
      <c r="A1" s="7" t="s">
        <v>192</v>
      </c>
      <c r="B1" s="7" t="s">
        <v>193</v>
      </c>
    </row>
    <row r="2" spans="1:3" x14ac:dyDescent="0.35">
      <c r="A2" s="7" t="s">
        <v>194</v>
      </c>
      <c r="B2" s="7" t="s">
        <v>195</v>
      </c>
    </row>
    <row r="3" spans="1:3" x14ac:dyDescent="0.35">
      <c r="A3" s="7" t="s">
        <v>196</v>
      </c>
      <c r="B3" s="7">
        <v>1</v>
      </c>
    </row>
    <row r="4" spans="1:3" x14ac:dyDescent="0.35">
      <c r="A4" s="7" t="s">
        <v>197</v>
      </c>
      <c r="B4" s="7">
        <v>0</v>
      </c>
    </row>
    <row r="5" spans="1:3" x14ac:dyDescent="0.35">
      <c r="A5" s="7" t="s">
        <v>198</v>
      </c>
      <c r="B5" s="7">
        <v>0</v>
      </c>
    </row>
    <row r="6" spans="1:3" x14ac:dyDescent="0.35">
      <c r="A6" s="7" t="s">
        <v>199</v>
      </c>
      <c r="B6" s="7">
        <v>1</v>
      </c>
    </row>
    <row r="7" spans="1:3" x14ac:dyDescent="0.35">
      <c r="A7" s="7" t="s">
        <v>200</v>
      </c>
      <c r="B7" s="7">
        <v>1</v>
      </c>
    </row>
    <row r="8" spans="1:3" x14ac:dyDescent="0.35">
      <c r="A8" s="7" t="s">
        <v>201</v>
      </c>
      <c r="B8" s="7">
        <v>0</v>
      </c>
    </row>
    <row r="9" spans="1:3" x14ac:dyDescent="0.35">
      <c r="A9" s="7" t="s">
        <v>202</v>
      </c>
      <c r="B9" s="7">
        <v>0</v>
      </c>
    </row>
    <row r="10" spans="1:3" x14ac:dyDescent="0.35">
      <c r="A10" s="7" t="s">
        <v>203</v>
      </c>
      <c r="C10" s="7" t="s">
        <v>204</v>
      </c>
    </row>
    <row r="11" spans="1:3" x14ac:dyDescent="0.35">
      <c r="A11" s="7" t="s">
        <v>205</v>
      </c>
      <c r="B11" s="7">
        <v>0</v>
      </c>
    </row>
    <row r="12" spans="1:3" x14ac:dyDescent="0.35">
      <c r="A12" s="7" t="s">
        <v>206</v>
      </c>
      <c r="B12" s="7" t="s">
        <v>207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8.7265625" defaultRowHeight="12.75" customHeight="1" x14ac:dyDescent="0.35"/>
  <cols>
    <col min="1" max="1" width="6.7265625" customWidth="1"/>
    <col min="2" max="2" width="35" customWidth="1"/>
    <col min="3" max="10" width="11.453125" customWidth="1"/>
  </cols>
  <sheetData>
    <row r="2" spans="1:10" ht="12.75" customHeight="1" x14ac:dyDescent="0.35">
      <c r="B2" s="117" t="s">
        <v>208</v>
      </c>
      <c r="C2" s="117"/>
      <c r="D2" s="117"/>
      <c r="E2" s="117"/>
      <c r="F2" s="117"/>
      <c r="G2" s="117"/>
      <c r="H2" s="117"/>
      <c r="I2" s="117"/>
      <c r="J2" s="117"/>
    </row>
    <row r="4" spans="1:10" ht="12.75" customHeight="1" x14ac:dyDescent="0.35">
      <c r="A4" s="41" t="s">
        <v>159</v>
      </c>
      <c r="B4" s="40" t="s">
        <v>209</v>
      </c>
      <c r="C4" s="118"/>
      <c r="D4" s="118"/>
      <c r="E4" s="118"/>
      <c r="F4" s="118"/>
      <c r="G4" s="118"/>
      <c r="H4" s="118"/>
      <c r="I4" s="118"/>
      <c r="J4" s="118"/>
    </row>
    <row r="6" spans="1:10" ht="12.75" customHeight="1" x14ac:dyDescent="0.35">
      <c r="A6" s="41" t="s">
        <v>161</v>
      </c>
      <c r="B6" s="40" t="s">
        <v>210</v>
      </c>
      <c r="C6" s="118"/>
      <c r="D6" s="118"/>
      <c r="E6" s="118"/>
      <c r="F6" s="118"/>
      <c r="G6" s="118"/>
      <c r="H6" s="118"/>
      <c r="I6" s="118"/>
      <c r="J6" s="118"/>
    </row>
    <row r="8" spans="1:10" ht="12.75" customHeight="1" x14ac:dyDescent="0.35">
      <c r="A8" s="41" t="s">
        <v>171</v>
      </c>
      <c r="B8" s="40" t="s">
        <v>211</v>
      </c>
      <c r="C8" s="118"/>
      <c r="D8" s="118"/>
      <c r="E8" s="118"/>
      <c r="F8" s="118"/>
      <c r="G8" s="118"/>
      <c r="H8" s="118"/>
      <c r="I8" s="118"/>
      <c r="J8" s="118"/>
    </row>
    <row r="10" spans="1:10" ht="12.75" customHeight="1" x14ac:dyDescent="0.35">
      <c r="A10" s="41" t="s">
        <v>173</v>
      </c>
      <c r="B10" s="40" t="s">
        <v>212</v>
      </c>
      <c r="C10" s="119"/>
      <c r="D10" s="119"/>
      <c r="E10" s="119"/>
      <c r="F10" s="119"/>
      <c r="G10" s="119"/>
      <c r="H10" s="119"/>
      <c r="I10" s="119"/>
      <c r="J10" s="119"/>
    </row>
    <row r="12" spans="1:10" ht="12.75" customHeight="1" x14ac:dyDescent="0.35">
      <c r="A12" s="41" t="s">
        <v>163</v>
      </c>
      <c r="B12" s="40" t="s">
        <v>213</v>
      </c>
      <c r="C12" s="118"/>
      <c r="D12" s="118"/>
      <c r="E12" s="118"/>
      <c r="F12" s="118"/>
      <c r="G12" s="118"/>
      <c r="H12" s="118"/>
      <c r="I12" s="118"/>
      <c r="J12" s="118"/>
    </row>
    <row r="14" spans="1:10" ht="12.75" customHeight="1" x14ac:dyDescent="0.35">
      <c r="A14" s="41" t="s">
        <v>175</v>
      </c>
      <c r="B14" s="40" t="s">
        <v>214</v>
      </c>
      <c r="C14" s="118"/>
      <c r="D14" s="118"/>
      <c r="E14" s="118"/>
      <c r="F14" s="118"/>
      <c r="G14" s="118"/>
      <c r="H14" s="118"/>
      <c r="I14" s="118"/>
      <c r="J14" s="118"/>
    </row>
    <row r="16" spans="1:10" ht="12.75" customHeight="1" x14ac:dyDescent="0.35">
      <c r="A16" s="41" t="s">
        <v>177</v>
      </c>
      <c r="B16" s="40" t="s">
        <v>215</v>
      </c>
      <c r="C16" s="118"/>
      <c r="D16" s="118"/>
      <c r="E16" s="118"/>
      <c r="F16" s="118"/>
      <c r="G16" s="118"/>
      <c r="H16" s="118"/>
      <c r="I16" s="118"/>
      <c r="J16" s="118"/>
    </row>
    <row r="18" spans="1:10" ht="12.75" customHeight="1" x14ac:dyDescent="0.35">
      <c r="A18" s="41" t="s">
        <v>179</v>
      </c>
      <c r="B18" s="40" t="s">
        <v>216</v>
      </c>
      <c r="C18" s="120"/>
      <c r="D18" s="120"/>
      <c r="E18" s="120"/>
      <c r="F18" s="120"/>
      <c r="G18" s="120"/>
      <c r="H18" s="120"/>
      <c r="I18" s="120"/>
      <c r="J18" s="120"/>
    </row>
    <row r="20" spans="1:10" ht="12.75" customHeight="1" x14ac:dyDescent="0.35">
      <c r="A20" s="41" t="s">
        <v>217</v>
      </c>
      <c r="B20" s="40" t="s">
        <v>218</v>
      </c>
      <c r="C20" s="120"/>
      <c r="D20" s="120"/>
      <c r="E20" s="120"/>
      <c r="F20" s="120"/>
      <c r="G20" s="120"/>
      <c r="H20" s="120"/>
      <c r="I20" s="120"/>
      <c r="J20" s="120"/>
    </row>
    <row r="22" spans="1:10" ht="12.75" customHeight="1" x14ac:dyDescent="0.35">
      <c r="A22" s="41" t="s">
        <v>165</v>
      </c>
      <c r="B22" s="40" t="s">
        <v>219</v>
      </c>
      <c r="C22" s="120"/>
      <c r="D22" s="120"/>
      <c r="E22" s="120"/>
      <c r="F22" s="120"/>
      <c r="G22" s="120"/>
      <c r="H22" s="120"/>
      <c r="I22" s="120"/>
      <c r="J22" s="120"/>
    </row>
    <row r="24" spans="1:10" ht="12.75" customHeight="1" x14ac:dyDescent="0.35">
      <c r="A24" s="41" t="s">
        <v>167</v>
      </c>
      <c r="B24" s="40" t="s">
        <v>220</v>
      </c>
      <c r="C24" s="118"/>
      <c r="D24" s="118"/>
      <c r="E24" s="118"/>
      <c r="F24" s="118"/>
      <c r="G24" s="118"/>
      <c r="H24" s="118"/>
      <c r="I24" s="118"/>
      <c r="J24" s="118"/>
    </row>
    <row r="28" spans="1:10" ht="60" customHeight="1" x14ac:dyDescent="0.35">
      <c r="A28" s="41" t="s">
        <v>169</v>
      </c>
      <c r="B28" s="40" t="s">
        <v>221</v>
      </c>
      <c r="C28" s="118"/>
      <c r="D28" s="118"/>
      <c r="E28" s="118"/>
      <c r="F28" s="118"/>
      <c r="G28" s="118"/>
      <c r="H28" s="118"/>
      <c r="I28" s="118"/>
      <c r="J28" s="118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8.7265625" defaultRowHeight="12.75" customHeight="1" x14ac:dyDescent="0.35"/>
  <cols>
    <col min="1" max="1" width="6.7265625" customWidth="1"/>
    <col min="2" max="2" width="68.1796875" customWidth="1"/>
    <col min="3" max="6" width="15.54296875" customWidth="1"/>
  </cols>
  <sheetData>
    <row r="2" spans="2:6" ht="16.25" customHeight="1" x14ac:dyDescent="0.35">
      <c r="B2" s="121" t="s">
        <v>222</v>
      </c>
      <c r="C2" s="121"/>
      <c r="D2" s="121"/>
      <c r="E2" s="121"/>
      <c r="F2" s="121"/>
    </row>
    <row r="4" spans="2:6" ht="12.75" customHeight="1" x14ac:dyDescent="0.35">
      <c r="B4" s="47" t="s">
        <v>223</v>
      </c>
      <c r="C4" s="47" t="s">
        <v>224</v>
      </c>
      <c r="D4" s="47" t="s">
        <v>225</v>
      </c>
      <c r="E4" s="47" t="s">
        <v>226</v>
      </c>
      <c r="F4" s="47" t="s">
        <v>227</v>
      </c>
    </row>
    <row r="6" spans="2:6" ht="12.75" customHeight="1" x14ac:dyDescent="0.35">
      <c r="B6" s="48"/>
      <c r="C6" s="49"/>
      <c r="D6" s="50"/>
      <c r="E6" s="51"/>
      <c r="F6" s="52" t="str">
        <f>IF(AND(E6= "",D6= ""), "", ROUND(ROUND(E6, 2) * ROUND(D6, 3), 2))</f>
        <v/>
      </c>
    </row>
    <row r="8" spans="2:6" ht="12.75" customHeight="1" x14ac:dyDescent="0.35">
      <c r="B8" s="48"/>
      <c r="C8" s="49"/>
      <c r="D8" s="50"/>
      <c r="E8" s="51"/>
      <c r="F8" s="52" t="str">
        <f>IF(AND(E8= "",D8= ""), "", ROUND(ROUND(E8, 2) * ROUND(D8, 3), 2))</f>
        <v/>
      </c>
    </row>
    <row r="10" spans="2:6" ht="12.75" customHeight="1" x14ac:dyDescent="0.35">
      <c r="B10" s="48"/>
      <c r="C10" s="49"/>
      <c r="D10" s="50"/>
      <c r="E10" s="51"/>
      <c r="F10" s="52" t="str">
        <f>IF(AND(E10= "",D10= ""), "", ROUND(ROUND(E10, 2) * ROUND(D10, 3), 2))</f>
        <v/>
      </c>
    </row>
    <row r="12" spans="2:6" ht="12.75" customHeight="1" x14ac:dyDescent="0.35">
      <c r="B12" s="48"/>
      <c r="C12" s="49"/>
      <c r="D12" s="50"/>
      <c r="E12" s="51"/>
      <c r="F12" s="52" t="str">
        <f>IF(AND(E12= "",D12= ""), "", ROUND(ROUND(E12, 2) * ROUND(D12, 3), 2))</f>
        <v/>
      </c>
    </row>
    <row r="14" spans="2:6" ht="12.75" customHeight="1" x14ac:dyDescent="0.35">
      <c r="B14" s="48"/>
      <c r="C14" s="49"/>
      <c r="D14" s="50"/>
      <c r="E14" s="51"/>
      <c r="F14" s="52" t="str">
        <f>IF(AND(E14= "",D14= ""), "", ROUND(ROUND(E14, 2) * ROUND(D14, 3), 2))</f>
        <v/>
      </c>
    </row>
    <row r="16" spans="2:6" ht="12.75" customHeight="1" x14ac:dyDescent="0.35">
      <c r="B16" s="48"/>
      <c r="C16" s="49"/>
      <c r="D16" s="50"/>
      <c r="E16" s="51"/>
      <c r="F16" s="52" t="str">
        <f>IF(AND(E16= "",D16= ""), "", ROUND(ROUND(E16, 2) * ROUND(D16, 3), 2))</f>
        <v/>
      </c>
    </row>
    <row r="18" spans="2:6" ht="12.75" customHeight="1" x14ac:dyDescent="0.35">
      <c r="B18" s="48"/>
      <c r="C18" s="49"/>
      <c r="D18" s="50"/>
      <c r="E18" s="51"/>
      <c r="F18" s="52" t="str">
        <f>IF(AND(E18= "",D18= ""), "", ROUND(ROUND(E18, 2) * ROUND(D18, 3), 2))</f>
        <v/>
      </c>
    </row>
    <row r="20" spans="2:6" ht="12.75" customHeight="1" x14ac:dyDescent="0.35">
      <c r="B20" s="48"/>
      <c r="C20" s="49"/>
      <c r="D20" s="50"/>
      <c r="E20" s="51"/>
      <c r="F20" s="52" t="str">
        <f>IF(AND(E20= "",D20= ""), "", ROUND(ROUND(E20, 2) * ROUND(D20, 3), 2))</f>
        <v/>
      </c>
    </row>
    <row r="22" spans="2:6" ht="12.75" customHeight="1" x14ac:dyDescent="0.35">
      <c r="B22" s="48"/>
      <c r="C22" s="49"/>
      <c r="D22" s="50"/>
      <c r="E22" s="51"/>
      <c r="F22" s="52" t="str">
        <f>IF(AND(E22= "",D22= ""), "", ROUND(ROUND(E22, 2) * ROUND(D22, 3), 2))</f>
        <v/>
      </c>
    </row>
    <row r="24" spans="2:6" ht="12.75" customHeight="1" x14ac:dyDescent="0.35">
      <c r="B24" s="48"/>
      <c r="C24" s="49"/>
      <c r="D24" s="50"/>
      <c r="E24" s="51"/>
      <c r="F24" s="52" t="str">
        <f>IF(AND(E24= "",D24= ""), "", ROUND(ROUND(E24, 2) * ROUND(D24, 3), 2))</f>
        <v/>
      </c>
    </row>
    <row r="26" spans="2:6" ht="12.75" customHeight="1" x14ac:dyDescent="0.35">
      <c r="B26" s="48"/>
      <c r="C26" s="49"/>
      <c r="D26" s="50"/>
      <c r="E26" s="51"/>
      <c r="F26" s="52" t="str">
        <f>IF(AND(E26= "",D26= ""), "", ROUND(ROUND(E26, 2) * ROUND(D26, 3), 2))</f>
        <v/>
      </c>
    </row>
    <row r="28" spans="2:6" ht="12.75" customHeight="1" x14ac:dyDescent="0.35">
      <c r="B28" s="48"/>
      <c r="C28" s="49"/>
      <c r="D28" s="50"/>
      <c r="E28" s="51"/>
      <c r="F28" s="52" t="str">
        <f>IF(AND(E28= "",D28= ""), "", ROUND(ROUND(E28, 2) * ROUND(D28, 3), 2))</f>
        <v/>
      </c>
    </row>
    <row r="30" spans="2:6" ht="12.75" customHeight="1" x14ac:dyDescent="0.35">
      <c r="B30" s="48"/>
      <c r="C30" s="49"/>
      <c r="D30" s="50"/>
      <c r="E30" s="51"/>
      <c r="F30" s="52" t="str">
        <f>IF(AND(E30= "",D30= ""), "", ROUND(ROUND(E30, 2) * ROUND(D30, 3), 2))</f>
        <v/>
      </c>
    </row>
    <row r="32" spans="2:6" ht="12.75" customHeight="1" x14ac:dyDescent="0.35">
      <c r="B32" s="48"/>
      <c r="C32" s="49"/>
      <c r="D32" s="50"/>
      <c r="E32" s="51"/>
      <c r="F32" s="52" t="str">
        <f>IF(AND(E32= "",D32= ""), "", ROUND(ROUND(E32, 2) * ROUND(D32, 3), 2))</f>
        <v/>
      </c>
    </row>
    <row r="34" spans="2:6" ht="12.75" customHeight="1" x14ac:dyDescent="0.35">
      <c r="B34" s="48"/>
      <c r="C34" s="49"/>
      <c r="D34" s="50"/>
      <c r="E34" s="51"/>
      <c r="F34" s="52" t="str">
        <f>IF(AND(E34= "",D34= ""), "", ROUND(ROUND(E34, 2) * ROUND(D34, 3), 2))</f>
        <v/>
      </c>
    </row>
    <row r="36" spans="2:6" ht="12.75" customHeight="1" x14ac:dyDescent="0.35">
      <c r="B36" s="48"/>
      <c r="C36" s="49"/>
      <c r="D36" s="50"/>
      <c r="E36" s="51"/>
      <c r="F36" s="52" t="str">
        <f>IF(AND(E36= "",D36= ""), "", ROUND(ROUND(E36, 2) * ROUND(D36, 3), 2))</f>
        <v/>
      </c>
    </row>
    <row r="38" spans="2:6" ht="12.75" customHeight="1" x14ac:dyDescent="0.35">
      <c r="B38" s="48"/>
      <c r="C38" s="49"/>
      <c r="D38" s="50"/>
      <c r="E38" s="51"/>
      <c r="F38" s="52" t="str">
        <f>IF(AND(E38= "",D38= ""), "", ROUND(ROUND(E38, 2) * ROUND(D38, 3), 2))</f>
        <v/>
      </c>
    </row>
    <row r="40" spans="2:6" ht="12.75" customHeight="1" x14ac:dyDescent="0.35">
      <c r="B40" s="48"/>
      <c r="C40" s="49"/>
      <c r="D40" s="50"/>
      <c r="E40" s="51"/>
      <c r="F40" s="52" t="str">
        <f>IF(AND(E40= "",D40= ""), "", ROUND(ROUND(E40, 2) * ROUND(D40, 3), 2))</f>
        <v/>
      </c>
    </row>
    <row r="42" spans="2:6" ht="12.75" customHeight="1" x14ac:dyDescent="0.35">
      <c r="B42" s="48"/>
      <c r="C42" s="49"/>
      <c r="D42" s="50"/>
      <c r="E42" s="51"/>
      <c r="F42" s="52" t="str">
        <f>IF(AND(E42= "",D42= ""), "", ROUND(ROUND(E42, 2) * ROUND(D42, 3), 2))</f>
        <v/>
      </c>
    </row>
    <row r="44" spans="2:6" ht="12.75" customHeight="1" x14ac:dyDescent="0.35">
      <c r="B44" s="48"/>
      <c r="C44" s="49"/>
      <c r="D44" s="50"/>
      <c r="E44" s="51"/>
      <c r="F44" s="52" t="str">
        <f>IF(AND(E44= "",D44= ""), "", ROUND(ROUND(E44, 2) * ROUND(D44, 3), 2))</f>
        <v/>
      </c>
    </row>
    <row r="46" spans="2:6" ht="12.75" customHeight="1" x14ac:dyDescent="0.35">
      <c r="B46" s="48"/>
      <c r="C46" s="49"/>
      <c r="D46" s="50"/>
      <c r="E46" s="51"/>
      <c r="F46" s="52" t="str">
        <f>IF(AND(E46= "",D46= ""), "", ROUND(ROUND(E46, 2) * ROUND(D46, 3), 2))</f>
        <v/>
      </c>
    </row>
    <row r="48" spans="2:6" ht="12.75" customHeight="1" x14ac:dyDescent="0.35">
      <c r="B48" s="48"/>
      <c r="C48" s="49"/>
      <c r="D48" s="50"/>
      <c r="E48" s="51"/>
      <c r="F48" s="52" t="str">
        <f>IF(AND(E48= "",D48= ""), "", ROUND(ROUND(E48, 2) * ROUND(D48, 3), 2))</f>
        <v/>
      </c>
    </row>
    <row r="50" spans="2:6" ht="12.75" customHeight="1" x14ac:dyDescent="0.35">
      <c r="B50" s="48"/>
      <c r="C50" s="49"/>
      <c r="D50" s="50"/>
      <c r="E50" s="51"/>
      <c r="F50" s="52" t="str">
        <f>IF(AND(E50= "",D50= ""), "", ROUND(ROUND(E50, 2) * ROUND(D50, 3), 2))</f>
        <v/>
      </c>
    </row>
    <row r="52" spans="2:6" ht="12.75" customHeight="1" x14ac:dyDescent="0.35">
      <c r="B52" s="48"/>
      <c r="C52" s="49"/>
      <c r="D52" s="50"/>
      <c r="E52" s="51"/>
      <c r="F52" s="52" t="str">
        <f>IF(AND(E52= "",D52= ""), "", ROUND(ROUND(E52, 2) * ROUND(D52, 3), 2))</f>
        <v/>
      </c>
    </row>
    <row r="54" spans="2:6" ht="12.75" customHeight="1" x14ac:dyDescent="0.35">
      <c r="B54" s="48"/>
      <c r="C54" s="49"/>
      <c r="D54" s="50"/>
      <c r="E54" s="51"/>
      <c r="F54" s="52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DEQUAIRE</dc:creator>
  <cp:lastModifiedBy>Patrick DEQUAIRE - BAT-ECO</cp:lastModifiedBy>
  <dcterms:created xsi:type="dcterms:W3CDTF">2026-03-03T10:31:20Z</dcterms:created>
  <dcterms:modified xsi:type="dcterms:W3CDTF">2026-03-03T10:31:43Z</dcterms:modified>
</cp:coreProperties>
</file>